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A64E02E-098E-4A54-8E9D-589F56ADD60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3" i="7"/>
  <c r="C32" i="7"/>
  <c r="D13" i="19"/>
  <c r="D71" i="10"/>
  <c r="D58" i="7" l="1"/>
  <c r="C11" i="9"/>
  <c r="C12" i="10"/>
  <c r="C35" i="10"/>
  <c r="J48" i="19" l="1"/>
  <c r="C10" i="11" l="1"/>
  <c r="D7" i="11" s="1"/>
  <c r="D69" i="9"/>
  <c r="D67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54" i="7"/>
  <c r="L54" i="7"/>
  <c r="K55" i="7"/>
  <c r="L55" i="7"/>
  <c r="K56" i="7"/>
  <c r="L56" i="7"/>
  <c r="K60" i="7"/>
  <c r="L60" i="7"/>
  <c r="K61" i="7"/>
  <c r="L61" i="7"/>
  <c r="K65" i="7"/>
  <c r="L65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6" i="7" l="1"/>
  <c r="D66" i="7"/>
  <c r="C66" i="7"/>
  <c r="D15" i="10"/>
  <c r="E15" i="10" s="1"/>
  <c r="M28" i="20"/>
  <c r="D20" i="19" s="1"/>
  <c r="D55" i="19" s="1"/>
  <c r="E19" i="20"/>
  <c r="J8" i="20"/>
  <c r="K66" i="7" l="1"/>
  <c r="L66" i="7"/>
  <c r="M66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C38" i="7" l="1"/>
  <c r="D38" i="7"/>
  <c r="K38" i="7" s="1"/>
  <c r="E38" i="7"/>
  <c r="L38" i="7" s="1"/>
  <c r="H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38" i="7" l="1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2" i="7"/>
  <c r="A19" i="7"/>
  <c r="A20" i="7" s="1"/>
  <c r="A21" i="7" s="1"/>
  <c r="A12" i="9"/>
  <c r="A10" i="9"/>
  <c r="A13" i="9" s="1"/>
  <c r="A16" i="7"/>
  <c r="A17" i="7" s="1"/>
  <c r="A11" i="9"/>
  <c r="A15" i="9" s="1"/>
  <c r="E8" i="9"/>
  <c r="A13" i="10"/>
  <c r="A14" i="10" s="1"/>
  <c r="A15" i="10" s="1"/>
  <c r="E11" i="9"/>
  <c r="F15" i="7"/>
  <c r="M15" i="7" s="1"/>
  <c r="A13" i="19"/>
  <c r="A14" i="19" s="1"/>
  <c r="D12" i="10" l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l="1"/>
  <c r="D8" i="10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6" i="9"/>
  <c r="B15" i="9"/>
  <c r="B16" i="9"/>
  <c r="B17" i="9"/>
  <c r="B18" i="9"/>
  <c r="B19" i="9"/>
  <c r="B20" i="9"/>
  <c r="B21" i="9"/>
  <c r="B22" i="9"/>
  <c r="B23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6" i="9" s="1"/>
  <c r="A57" i="9" s="1"/>
  <c r="A58" i="9" s="1"/>
  <c r="A59" i="9" s="1"/>
  <c r="A61" i="9" s="1"/>
  <c r="A17" i="9"/>
  <c r="A18" i="9" s="1"/>
  <c r="A19" i="9" s="1"/>
  <c r="A21" i="9" s="1"/>
  <c r="A22" i="9" s="1"/>
  <c r="A23" i="9" s="1"/>
  <c r="A2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5" i="19" s="1"/>
  <c r="A42" i="19"/>
  <c r="A43" i="19" s="1"/>
  <c r="A44" i="19" s="1"/>
  <c r="F22" i="7"/>
  <c r="A45" i="7" l="1"/>
  <c r="E22" i="7"/>
  <c r="D22" i="7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L22" i="7" l="1"/>
  <c r="M22" i="7"/>
  <c r="K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D18" i="7" l="1"/>
  <c r="D13" i="7" s="1"/>
  <c r="K21" i="7"/>
  <c r="M74" i="7"/>
  <c r="E21" i="7"/>
  <c r="L85" i="7"/>
  <c r="M85" i="7"/>
  <c r="L81" i="7"/>
  <c r="M81" i="7"/>
  <c r="K81" i="7"/>
  <c r="L74" i="7"/>
  <c r="C18" i="7"/>
  <c r="K74" i="7"/>
  <c r="C73" i="7"/>
  <c r="E73" i="7"/>
  <c r="M73" i="7" s="1"/>
  <c r="D73" i="7"/>
  <c r="E18" i="7" l="1"/>
  <c r="L21" i="7"/>
  <c r="M21" i="7"/>
  <c r="K18" i="7"/>
  <c r="C13" i="7"/>
  <c r="K13" i="7" s="1"/>
  <c r="L73" i="7"/>
  <c r="K73" i="7"/>
  <c r="F5" i="10"/>
  <c r="F61" i="7"/>
  <c r="M61" i="7" s="1"/>
  <c r="L18" i="7" l="1"/>
  <c r="M18" i="7"/>
  <c r="E13" i="7"/>
  <c r="L13" i="7" s="1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F39" i="7"/>
  <c r="M39" i="7" l="1"/>
  <c r="D39" i="7"/>
  <c r="K39" i="7" s="1"/>
  <c r="E39" i="7"/>
  <c r="L39" i="7" s="1"/>
  <c r="C39" i="7"/>
  <c r="M40" i="7"/>
  <c r="D40" i="7"/>
  <c r="C40" i="7"/>
  <c r="E40" i="7"/>
  <c r="F23" i="7"/>
  <c r="M23" i="7" s="1"/>
  <c r="A2" i="11"/>
  <c r="K40" i="7" l="1"/>
  <c r="L40" i="7"/>
  <c r="M8" i="11"/>
  <c r="M9" i="11" l="1"/>
  <c r="D32" i="19" s="1"/>
  <c r="F54" i="18"/>
  <c r="F32" i="7" l="1"/>
  <c r="E32" i="7" l="1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F60" i="7"/>
  <c r="M60" i="7" s="1"/>
  <c r="F62" i="7"/>
  <c r="F63" i="7"/>
  <c r="F64" i="7"/>
  <c r="E64" i="7" l="1"/>
  <c r="L64" i="7" s="1"/>
  <c r="D64" i="7"/>
  <c r="K64" i="7" s="1"/>
  <c r="D59" i="7"/>
  <c r="C59" i="7"/>
  <c r="E59" i="7"/>
  <c r="E62" i="7"/>
  <c r="D62" i="7"/>
  <c r="C62" i="7"/>
  <c r="D63" i="7"/>
  <c r="K32" i="7"/>
  <c r="L32" i="7"/>
  <c r="M32" i="7"/>
  <c r="D60" i="10"/>
  <c r="D53" i="10"/>
  <c r="D59" i="10"/>
  <c r="D15" i="15"/>
  <c r="D11" i="15"/>
  <c r="C11" i="15"/>
  <c r="C7" i="15"/>
  <c r="M64" i="7" l="1"/>
  <c r="C23" i="15"/>
  <c r="L59" i="7"/>
  <c r="K63" i="7"/>
  <c r="K62" i="7"/>
  <c r="K59" i="7"/>
  <c r="L62" i="7"/>
  <c r="M62" i="7"/>
  <c r="M59" i="7"/>
  <c r="L63" i="7"/>
  <c r="M63" i="7"/>
  <c r="E24" i="9"/>
  <c r="F25" i="7"/>
  <c r="M25" i="7" s="1"/>
  <c r="F58" i="7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M48" i="7" l="1"/>
  <c r="D48" i="7"/>
  <c r="E48" i="7"/>
  <c r="L48" i="7" s="1"/>
  <c r="C48" i="7"/>
  <c r="M47" i="7"/>
  <c r="C47" i="7"/>
  <c r="D47" i="7"/>
  <c r="E47" i="7"/>
  <c r="E53" i="7"/>
  <c r="D53" i="7"/>
  <c r="C53" i="7"/>
  <c r="M42" i="7"/>
  <c r="E42" i="7"/>
  <c r="D42" i="7"/>
  <c r="C42" i="7"/>
  <c r="C49" i="7"/>
  <c r="D49" i="7"/>
  <c r="E49" i="7"/>
  <c r="M49" i="7" s="1"/>
  <c r="C57" i="7"/>
  <c r="D57" i="7"/>
  <c r="K57" i="7" s="1"/>
  <c r="E57" i="7"/>
  <c r="L57" i="7" s="1"/>
  <c r="M43" i="7"/>
  <c r="C43" i="7"/>
  <c r="D43" i="7"/>
  <c r="K43" i="7" s="1"/>
  <c r="E43" i="7"/>
  <c r="L43" i="7" s="1"/>
  <c r="M50" i="7"/>
  <c r="D50" i="7"/>
  <c r="K50" i="7" s="1"/>
  <c r="C50" i="7"/>
  <c r="E50" i="7"/>
  <c r="E58" i="7"/>
  <c r="L58" i="7" s="1"/>
  <c r="C58" i="7"/>
  <c r="K58" i="7" s="1"/>
  <c r="M52" i="7"/>
  <c r="D52" i="7"/>
  <c r="K52" i="7" s="1"/>
  <c r="C52" i="7"/>
  <c r="E52" i="7"/>
  <c r="D44" i="7"/>
  <c r="K44" i="7" s="1"/>
  <c r="E44" i="7"/>
  <c r="L44" i="7" s="1"/>
  <c r="C44" i="7"/>
  <c r="E51" i="7"/>
  <c r="D51" i="7"/>
  <c r="C51" i="7"/>
  <c r="F13" i="7"/>
  <c r="M13" i="7" s="1"/>
  <c r="E45" i="7"/>
  <c r="C45" i="7"/>
  <c r="D45" i="7"/>
  <c r="F41" i="7"/>
  <c r="F34" i="7"/>
  <c r="M34" i="7" s="1"/>
  <c r="K45" i="7" l="1"/>
  <c r="L53" i="7"/>
  <c r="K51" i="7"/>
  <c r="M44" i="7"/>
  <c r="L52" i="7"/>
  <c r="M58" i="7"/>
  <c r="M57" i="7"/>
  <c r="K53" i="7"/>
  <c r="L51" i="7"/>
  <c r="K42" i="7"/>
  <c r="M53" i="7"/>
  <c r="M51" i="7"/>
  <c r="L50" i="7"/>
  <c r="L49" i="7"/>
  <c r="L42" i="7"/>
  <c r="L47" i="7"/>
  <c r="K48" i="7"/>
  <c r="K49" i="7"/>
  <c r="K47" i="7"/>
  <c r="L45" i="7"/>
  <c r="M45" i="7"/>
  <c r="C41" i="7"/>
  <c r="E41" i="7"/>
  <c r="M41" i="7" s="1"/>
  <c r="D41" i="7"/>
  <c r="F46" i="7"/>
  <c r="K41" i="7" l="1"/>
  <c r="C46" i="7"/>
  <c r="D46" i="7"/>
  <c r="K46" i="7" s="1"/>
  <c r="E46" i="7"/>
  <c r="L41" i="7"/>
  <c r="D25" i="19"/>
  <c r="L46" i="7" l="1"/>
  <c r="M46" i="7"/>
  <c r="G54" i="18"/>
  <c r="D24" i="19"/>
  <c r="D29" i="19" s="1"/>
  <c r="F33" i="7"/>
  <c r="D33" i="7" l="1"/>
  <c r="K33" i="7" s="1"/>
  <c r="E33" i="7"/>
  <c r="L33" i="7" s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D17" i="9"/>
  <c r="D18" i="9"/>
  <c r="D19" i="9"/>
  <c r="K71" i="7" l="1"/>
  <c r="M33" i="7"/>
  <c r="L71" i="7"/>
  <c r="M71" i="7"/>
  <c r="E15" i="9"/>
  <c r="D21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D7" i="10" s="1"/>
  <c r="E75" i="10"/>
  <c r="D16" i="9" l="1"/>
  <c r="F37" i="7"/>
  <c r="D31" i="9"/>
  <c r="E37" i="7" l="1"/>
  <c r="C37" i="7"/>
  <c r="D37" i="7"/>
  <c r="H37" i="7"/>
  <c r="M37" i="7"/>
  <c r="F55" i="7"/>
  <c r="M55" i="7" s="1"/>
  <c r="D49" i="9"/>
  <c r="F36" i="7"/>
  <c r="D31" i="10"/>
  <c r="D30" i="9"/>
  <c r="E60" i="10"/>
  <c r="E59" i="10"/>
  <c r="E62" i="10"/>
  <c r="D7" i="15"/>
  <c r="D23" i="15" s="1"/>
  <c r="C36" i="7" l="1"/>
  <c r="E36" i="7"/>
  <c r="D36" i="7"/>
  <c r="K36" i="7" s="1"/>
  <c r="K37" i="7"/>
  <c r="L37" i="7"/>
  <c r="H36" i="7"/>
  <c r="M36" i="7"/>
  <c r="D49" i="10"/>
  <c r="D30" i="10"/>
  <c r="E81" i="10"/>
  <c r="E80" i="10"/>
  <c r="E74" i="10"/>
  <c r="E73" i="10"/>
  <c r="L36" i="7" l="1"/>
  <c r="D32" i="9"/>
  <c r="D32" i="10" l="1"/>
  <c r="E70" i="10"/>
  <c r="E31" i="10" l="1"/>
  <c r="D61" i="10"/>
  <c r="C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3" i="9"/>
  <c r="E22" i="9"/>
  <c r="E21" i="9"/>
  <c r="D20" i="9"/>
  <c r="D6" i="9" s="1"/>
  <c r="E19" i="9"/>
  <c r="E18" i="9"/>
  <c r="E17" i="9"/>
  <c r="E16" i="9"/>
  <c r="C65" i="9"/>
  <c r="E67" i="10" l="1"/>
  <c r="E77" i="10"/>
  <c r="E79" i="10"/>
  <c r="E20" i="9"/>
  <c r="C82" i="10" l="1"/>
  <c r="D6" i="10" l="1"/>
  <c r="F12" i="7" s="1"/>
  <c r="C62" i="18"/>
  <c r="H11" i="7" l="1"/>
  <c r="I11" i="7" s="1"/>
  <c r="C12" i="7"/>
  <c r="E12" i="7"/>
  <c r="M12" i="7" s="1"/>
  <c r="D12" i="7"/>
  <c r="E6" i="10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D35" i="7" l="1"/>
  <c r="C35" i="7"/>
  <c r="C31" i="7" s="1"/>
  <c r="C30" i="7" s="1"/>
  <c r="C88" i="7" s="1"/>
  <c r="E35" i="7"/>
  <c r="F71" i="19"/>
  <c r="D29" i="9"/>
  <c r="E29" i="9" s="1"/>
  <c r="F31" i="7"/>
  <c r="D29" i="10"/>
  <c r="L35" i="7" l="1"/>
  <c r="K35" i="7"/>
  <c r="M35" i="7"/>
  <c r="F30" i="7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<sst xmlns="http://schemas.openxmlformats.org/spreadsheetml/2006/main" count="510" uniqueCount="303">
  <si>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</si>
  <si>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</si>
  <si>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</si>
  <si>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</si>
  <si>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</si>
  <si>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</si>
  <si>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</si>
  <si>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</si>
  <si>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</si>
  <si>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</si>
  <si>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</si>
  <si>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</si>
  <si>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</si>
  <si>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</si>
  <si>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</si>
  <si>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</si>
  <si>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</si>
  <si>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</si>
  <si>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</si>
  <si>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</si>
  <si>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</si>
  <si>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</si>
  <si>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</si>
  <si>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</si>
  <si>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</si>
  <si>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</si>
  <si>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</si>
  <si>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</si>
  <si>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</si>
  <si>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</si>
  <si>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</si>
  <si>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</si>
  <si>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</si>
  <si>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</si>
  <si>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</si>
  <si>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</si>
  <si>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</si>
  <si>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</si>
  <si>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</si>
  <si>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</si>
  <si>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</si>
  <si>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</si>
  <si>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</si>
  <si>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</si>
  <si>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</si>
  <si>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</si>
  <si>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</si>
  <si>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</si>
  <si>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</si>
  <si>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</si>
  <si>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</si>
  <si>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</si>
  <si>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</si>
  <si>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</si>
  <si>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</si>
  <si>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</si>
  <si>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</si>
  <si>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</si>
  <si>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</si>
  <si>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</si>
  <si>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</si>
  <si>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</si>
  <si>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</si>
  <si>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</si>
  <si>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</si>
  <si>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</si>
  <si>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</si>
  <si>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</si>
  <si>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</si>
  <si>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</si>
  <si>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</si>
  <si>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</si>
  <si>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</si>
  <si>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</si>
  <si>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</si>
  <si>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</si>
  <si>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</si>
  <si>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</si>
  <si>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</si>
  <si>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</si>
  <si>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</si>
  <si>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</si>
  <si>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</si>
  <si>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</si>
  <si>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</si>
  <si>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</si>
  <si>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</si>
  <si>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</si>
  <si>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</si>
  <si>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</si>
  <si>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</si>
  <si>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</si>
  <si>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</si>
  <si>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</si>
  <si>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</si>
  <si>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</si>
  <si>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</si>
  <si>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</si>
  <si>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</si>
  <si>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</si>
  <si>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</si>
  <si>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</si>
  <si>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</si>
  <si>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</si>
  <si>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</si>
  <si>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</si>
  <si>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</si>
  <si>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</si>
  <si>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</si>
  <si>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</si>
  <si>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</si>
  <si>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</si>
  <si>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</si>
  <si>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</si>
  <si>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</si>
  <si>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</si>
  <si>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</si>
  <si>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</si>
  <si>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</si>
  <si>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</si>
  <si>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</si>
  <si>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</si>
  <si>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</si>
  <si>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</si>
  <si>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</si>
  <si>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</si>
  <si>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</si>
  <si>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</si>
  <si>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</si>
  <si>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</si>
  <si>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</si>
  <si>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</si>
  <si>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</si>
  <si>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</si>
  <si>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</si>
  <si>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</si>
  <si>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</si>
  <si>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</si>
  <si>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</si>
  <si>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</si>
  <si>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</si>
  <si>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</si>
  <si>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</si>
  <si>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</si>
  <si>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</si>
  <si>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</si>
  <si>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</si>
  <si>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</si>
  <si>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</si>
  <si>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</si>
  <si>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</si>
  <si>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</si>
  <si>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</si>
  <si>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</si>
  <si>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</si>
  <si>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</si>
  <si>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</si>
  <si>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</si>
  <si>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</si>
  <si>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</si>
  <si>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</si>
  <si>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</si>
  <si>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</si>
  <si>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</si>
  <si>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</si>
  <si>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</si>
  <si>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</si>
  <si>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</si>
  <si>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</si>
  <si>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</si>
  <si>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</si>
  <si>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</si>
  <si>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</si>
  <si>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</si>
  <si>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</si>
  <si>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</si>
  <si>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</si>
  <si>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</si>
  <si>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</si>
  <si>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</si>
  <si>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</si>
  <si>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</si>
  <si>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</si>
  <si>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</si>
  <si>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</si>
  <si>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</si>
  <si>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</si>
  <si>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</si>
  <si>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</si>
  <si>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</si>
  <si>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</si>
  <si>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</si>
  <si>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</si>
  <si>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</si>
  <si>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</si>
  <si>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</si>
  <si>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</si>
  <si>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</si>
  <si>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</si>
  <si>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</si>
  <si>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</si>
  <si>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</si>
  <si>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</si>
  <si>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</si>
  <si>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</si>
  <si>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</si>
  <si>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</si>
  <si>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</si>
  <si>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</si>
  <si>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</si>
  <si>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</si>
  <si>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</si>
  <si>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</si>
  <si>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</si>
  <si>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</si>
  <si>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</si>
  <si>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</si>
  <si>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</si>
  <si>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</si>
  <si>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</si>
  <si>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</si>
  <si>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</si>
  <si>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</si>
  <si>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</si>
  <si>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</si>
  <si>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</si>
  <si>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</si>
  <si>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</si>
  <si>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</si>
  <si>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</si>
  <si>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</si>
  <si>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</si>
  <si>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</si>
  <si>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</si>
  <si>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</si>
  <si>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</si>
  <si>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</si>
  <si>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</si>
  <si>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</si>
  <si>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</si>
  <si>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</si>
  <si>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</si>
  <si>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</si>
  <si>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</si>
  <si>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</si>
  <si>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</si>
  <si>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</si>
  <si>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</si>
  <si>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</si>
  <si>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</si>
  <si>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</si>
  <si>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</si>
  <si>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</si>
  <si>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</si>
  <si>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</si>
  <si>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</si>
  <si>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</si>
  <si>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</si>
  <si>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</si>
  <si>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</si>
  <si>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</si>
  <si>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</si>
  <si>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</si>
  <si>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</si>
  <si>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</si>
  <si>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</si>
  <si>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</si>
  <si>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</si>
  <si>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</si>
  <si>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</si>
  <si>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</si>
  <si>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</si>
  <si>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</si>
  <si>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</si>
  <si>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</si>
  <si>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</si>
  <si>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</si>
  <si>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</si>
  <si>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</si>
  <si>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</si>
  <si>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</si>
  <si>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</si>
  <si>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</si>
  <si>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</si>
  <si>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</si>
  <si>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</si>
  <si>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հ․146 մսուր-մանկապարտեզ» ՀՈԱԿ-ի </t>
  </si>
  <si>
    <t>Հիմնական միջոցների ձեռքբերման գծով</t>
  </si>
  <si>
    <t>ՏՆՕՐԵՆԻ ժ/պ՝</t>
  </si>
  <si>
    <t>Գ.ԱՍԱՏՐՅԱՆ</t>
  </si>
  <si>
    <t>Ս.ԴԱՆԻԵԼՅԱՆ</t>
  </si>
  <si>
    <t>ՏՆՕՐԵՆ ժ/պ՝՝</t>
  </si>
  <si>
    <t>ՏՆՕՐԵՆի ժ/պ՝՝</t>
  </si>
  <si>
    <t>ՏՆՕՐԵՆԻ ժ/պ՝՝</t>
  </si>
  <si>
    <t>նախատեսվում է ջեռուցման կաթսաների,խողովակների,էլէկտրական սալիկների և այլ ընթացիկ նորոգումներ</t>
  </si>
  <si>
    <t>նախատեսվում է փոխել խոհանոցի լվացարանները,քանի որ մեր ունեցածը գտնվում է ոչ բարվոք վիճակում</t>
  </si>
  <si>
    <t>2025 hunvar</t>
  </si>
  <si>
    <t>27 աշխատակից տարին 1 անգամ և 3 աշխատող տարին 2 անգամ</t>
  </si>
  <si>
    <t>նախատեսվում է ձեռք բերել ջեռուցման կաթսաներ,մանկապարտեզինը գտնվում է անմխիթար վիճակում,ամեն տարի որոշակի վերանորոգվում է,սակայն հիմնական խնդիրները չի կարգավորվում,ինչպես նաև նախատեսվում է ձեռք բերել հարիչ/թխվածքաբլիթներ,տարբեր խմորողեններ պատրաստելու համար/ և մսաղաց</t>
  </si>
  <si>
    <t xml:space="preserve">դիդակտիկ նյութերի և պարագաների ձեռք բերում,ԿԱՊԿՈՒ սաների համար համապատասխան պարագաների ձեռք բերում  </t>
  </si>
  <si>
    <t>խոհանոցային պարագաններ,կենցաղային պարագաներ,տարաներ և այլն</t>
  </si>
  <si>
    <t>միջոցառումներ կազմակերպելու համար 3 կամ 4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</si>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</sst>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4" fillId="25" borderId="14" xfId="63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6" fontId="42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jdaMCMGCSqGSIb3DQEJBDEWBBTMgz2tyifN0D2oQ3v+6ffbP68ouDArBgsqhkiG9w0BCRACDDEcMBowGDAWBBRE5xMFRVajmd/v2Zzf5CvSbEm8HjANBgkqhkiG9w0BAQEFAASCAQCqM6bxMyeqxlWRbD+gEIUzGlavLgVuPB8dVPUrKL8s7H7GKtSsWdf5fQaHKi+wlgWO8YT6TpgmWjAhwsPok011+4XuSTVt2hzTVw9RponsWjFWHtu51ft0xZgTntnKEkpuyD81yMxrcIcuxo9FPmmvW6OCVccW+lW5cS/KpwmutQK80JRFHZcKnFHEeL9WaetZ64y1cojP0RlMsKRsu7UComE929Ob+ISL2kiPyPDl3raq+r6qo3ETPNJeRmq7/uTmHuNZVmylvqoJsaL3N0EF8t6RQaD//G/Dr7RrRl1Vu7+sT16wdRKv2iPnAxg7q6SeZ6OTnNK8jGC8pvHoxb6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QAgAFAATQAAAAAAAAAAAAAAAAAAAAAAAAAAAAAAAAAAAAAAAAAAAAAAAAAAAAAAAAAAAAAAAAAAAAAAAAAAAAAAAAAAAAAAAAAAAAAAAAAAAAAAAAAAAAAAAAAAAAAAAADpBwUAAgAUABMAM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5MzJaMCMGCSqGSIb3DQEJBDEWBBRCTY3BTvCDjmVgVJeVOP5ItGdBpTArBgsqhkiG9w0BCRACDDEcMBowGDAWBBRE5xMFRVajmd/v2Zzf5CvSbEm8HjANBgkqhkiG9w0BAQEFAASCAQBblLT3UgFoZRjavp0pzyORRCoyX4cmWfKnpT9ANwa7MVSZz0+Rp6qnu+l+iullKbyRhcAy8IBqwt2DLf32vbksUsiBs+h/UWAu5rI4Rqy7b+AOlilpJPZkGly2679VImMWs62WlWeu3/SyeodB5727HsbVeIc8ZXLEb/UORe6IMhRJZSOs0+XvexRKmtsaliU1AE2mGnsbvOfgnISExPE1d7vfMS3xJ43nCwZhjzu/m5lmXBjyc+lbWLSh3KxeVb66kedyM1ROtvdGnEHMNvf/MyJoKrsX/XS3lnL+9WCco0E0tpRXaRip6FO3vikigaODN7Dryi5QX7gNPEPyTSP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8A49407-B0CB-CAC5-A206-7896CF23B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18D3C56-947B-D3C1-F072-1B4542D70A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285156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187"/>
      <c r="D1" s="187" t="s">
        <v>187</v>
      </c>
      <c r="E1" s="14">
        <v>279</v>
      </c>
      <c r="F1" s="187"/>
    </row>
    <row r="2" spans="1:10">
      <c r="C2" s="187"/>
      <c r="D2" s="432" t="s">
        <v>39</v>
      </c>
      <c r="E2" s="432"/>
      <c r="F2" s="187"/>
    </row>
    <row r="3" spans="1:10">
      <c r="C3" s="187"/>
      <c r="D3" s="433" t="s">
        <v>214</v>
      </c>
      <c r="E3" s="433"/>
      <c r="F3" s="187"/>
    </row>
    <row r="4" spans="1:10" s="14" customFormat="1" ht="24.75" customHeight="1">
      <c r="B4" s="196"/>
      <c r="C4" s="196"/>
      <c r="D4" s="432" t="s">
        <v>273</v>
      </c>
      <c r="E4" s="432"/>
    </row>
    <row r="5" spans="1:10" s="14" customFormat="1" ht="20.25" customHeight="1">
      <c r="B5" s="196"/>
      <c r="C5" s="432" t="s">
        <v>215</v>
      </c>
      <c r="D5" s="432"/>
      <c r="E5" s="432"/>
    </row>
    <row r="6" spans="1:10" ht="20.25">
      <c r="A6" s="435" t="s">
        <v>40</v>
      </c>
      <c r="B6" s="435"/>
      <c r="C6" s="435"/>
      <c r="D6" s="435"/>
      <c r="E6" s="435"/>
      <c r="F6" s="15"/>
    </row>
    <row r="7" spans="1:10" ht="20.45" customHeight="1">
      <c r="A7" s="436" t="s">
        <v>286</v>
      </c>
      <c r="B7" s="436"/>
      <c r="C7" s="436"/>
      <c r="D7" s="436"/>
      <c r="E7" s="436"/>
      <c r="F7" s="22" t="s">
        <v>203</v>
      </c>
    </row>
    <row r="8" spans="1:10" ht="18.75" customHeight="1">
      <c r="A8" s="437" t="s">
        <v>274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6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79074.2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132</v>
      </c>
      <c r="E12" s="185"/>
    </row>
    <row r="13" spans="1:10" s="330" customFormat="1">
      <c r="A13" s="326">
        <f>+A12+0.1</f>
        <v>2.1</v>
      </c>
      <c r="B13" s="327" t="s">
        <v>225</v>
      </c>
      <c r="C13" s="327"/>
      <c r="D13" s="328">
        <f>4*24+36</f>
        <v>132</v>
      </c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10268.9</v>
      </c>
      <c r="E15" s="185"/>
      <c r="F15" s="209"/>
    </row>
    <row r="16" spans="1:10" s="330" customFormat="1">
      <c r="A16" s="326">
        <f>+A15+0.1</f>
        <v>3.1</v>
      </c>
      <c r="B16" s="327" t="s">
        <v>228</v>
      </c>
      <c r="C16" s="327"/>
      <c r="D16" s="328">
        <v>8168.3</v>
      </c>
      <c r="E16" s="329"/>
    </row>
    <row r="17" spans="1:6" s="330" customFormat="1">
      <c r="A17" s="326">
        <f>+A16+0.1</f>
        <v>3.2</v>
      </c>
      <c r="B17" s="327" t="s">
        <v>229</v>
      </c>
      <c r="C17" s="327"/>
      <c r="D17" s="328">
        <v>2100.6</v>
      </c>
      <c r="E17" s="329"/>
    </row>
    <row r="18" spans="1:6">
      <c r="A18" s="39">
        <f>+A15+1</f>
        <v>4</v>
      </c>
      <c r="B18" s="7" t="s">
        <v>230</v>
      </c>
      <c r="C18" s="7"/>
      <c r="D18" s="310">
        <f>+'Komunal '!N20</f>
        <v>20.3</v>
      </c>
      <c r="E18" s="185"/>
    </row>
    <row r="19" spans="1:6">
      <c r="A19" s="39">
        <f>+A18+1</f>
        <v>5</v>
      </c>
      <c r="B19" s="7" t="s">
        <v>7</v>
      </c>
      <c r="C19" s="192"/>
      <c r="D19" s="185">
        <v>960</v>
      </c>
      <c r="E19" s="189"/>
    </row>
    <row r="20" spans="1:6" hidden="1">
      <c r="A20" s="39">
        <f t="shared" ref="A20:A22" si="0">+A19+1</f>
        <v>6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8</v>
      </c>
      <c r="C22" s="306"/>
      <c r="D22" s="202"/>
      <c r="E22" s="204"/>
    </row>
    <row r="23" spans="1:6" hidden="1">
      <c r="A23" s="39">
        <v>7</v>
      </c>
      <c r="B23" s="7" t="s">
        <v>69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10">
        <f>SUM(D25:D26)</f>
        <v>7616.2</v>
      </c>
      <c r="E24" s="189"/>
    </row>
    <row r="25" spans="1:6" s="330" customFormat="1">
      <c r="A25" s="326">
        <f>+A24+0.1</f>
        <v>6.1</v>
      </c>
      <c r="B25" s="327" t="s">
        <v>70</v>
      </c>
      <c r="C25" s="327"/>
      <c r="D25" s="331">
        <f>+D68</f>
        <v>3808.1</v>
      </c>
      <c r="E25" s="329"/>
    </row>
    <row r="26" spans="1:6" s="330" customFormat="1" hidden="1">
      <c r="A26" s="326">
        <f>+A25+0.1</f>
        <v>6.1999999999999993</v>
      </c>
      <c r="B26" s="327" t="s">
        <v>71</v>
      </c>
      <c r="C26" s="327"/>
      <c r="D26" s="328">
        <v>3808.1</v>
      </c>
      <c r="E26" s="329"/>
      <c r="F26" s="330" t="s">
        <v>194</v>
      </c>
    </row>
    <row r="27" spans="1:6" hidden="1">
      <c r="A27" s="39">
        <f>+A24+1</f>
        <v>7</v>
      </c>
      <c r="B27" s="7" t="s">
        <v>9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98071.599999999991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10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11</v>
      </c>
      <c r="C32" s="192"/>
      <c r="D32" s="310">
        <f>+Ashkhatavardz!M9</f>
        <v>59368.5</v>
      </c>
      <c r="E32" s="189"/>
    </row>
    <row r="33" spans="1:14" s="330" customFormat="1">
      <c r="A33" s="326">
        <f>+A32+0.1</f>
        <v>1.1000000000000001</v>
      </c>
      <c r="B33" s="327" t="s">
        <v>116</v>
      </c>
      <c r="C33" s="327"/>
      <c r="D33" s="328">
        <f>+Ashkhatavardz!J7</f>
        <v>570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hosqer'!F86</f>
        <v>18095.600000000002</v>
      </c>
      <c r="E35" s="189"/>
      <c r="G35" s="194">
        <v>187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22619.5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2134.6999999999998</v>
      </c>
      <c r="E36" s="189"/>
      <c r="F36" s="189">
        <f>+D36-'Komunal '!F27</f>
        <v>0</v>
      </c>
      <c r="L36" s="5">
        <f>+L35*0.8</f>
        <v>18095.600000000002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2333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749.4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162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40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173.4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62.4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15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96</v>
      </c>
      <c r="E44" s="329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882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5" si="2">+A46+1</f>
        <v>10</v>
      </c>
      <c r="B47" s="7" t="s">
        <v>23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185</v>
      </c>
      <c r="H47" s="275">
        <v>27.9</v>
      </c>
      <c r="I47" s="193" t="s">
        <v>186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72</v>
      </c>
      <c r="C48" s="192"/>
      <c r="D48" s="185">
        <v>556.1</v>
      </c>
      <c r="E48" s="189"/>
      <c r="F48" s="438">
        <f t="shared" ref="F48:F50" si="3">+$F$46</f>
        <v>6</v>
      </c>
      <c r="G48" s="438" t="s">
        <v>185</v>
      </c>
      <c r="H48" s="444" t="s">
        <v>246</v>
      </c>
      <c r="I48" s="438" t="s">
        <v>186</v>
      </c>
      <c r="J48" s="438">
        <f>2*80+2*110+2*250</f>
        <v>880</v>
      </c>
      <c r="K48" s="441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200</v>
      </c>
      <c r="E49" s="189"/>
      <c r="F49" s="439"/>
      <c r="G49" s="439"/>
      <c r="H49" s="445"/>
      <c r="I49" s="439"/>
      <c r="J49" s="439"/>
      <c r="K49" s="441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50</v>
      </c>
      <c r="E50" s="189"/>
      <c r="F50" s="440">
        <f t="shared" si="3"/>
        <v>6</v>
      </c>
      <c r="G50" s="440" t="s">
        <v>185</v>
      </c>
      <c r="H50" s="442">
        <v>38.700000000000003</v>
      </c>
      <c r="I50" s="440" t="s">
        <v>186</v>
      </c>
      <c r="J50" s="440">
        <f>+F50*H50</f>
        <v>232.20000000000002</v>
      </c>
      <c r="K50" s="443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180</v>
      </c>
      <c r="E51" s="189"/>
      <c r="F51" s="440"/>
      <c r="G51" s="440"/>
      <c r="H51" s="442"/>
      <c r="I51" s="440"/>
      <c r="J51" s="440"/>
      <c r="K51" s="443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v>450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175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v>17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80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21</v>
      </c>
      <c r="B62" s="7" t="s">
        <v>61</v>
      </c>
      <c r="C62" s="192"/>
      <c r="D62" s="185">
        <v>170</v>
      </c>
      <c r="E62" s="189"/>
    </row>
    <row r="63" spans="1:14">
      <c r="A63" s="39">
        <f t="shared" si="2"/>
        <v>22</v>
      </c>
      <c r="B63" s="7" t="s">
        <v>264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302</v>
      </c>
      <c r="C64" s="192"/>
      <c r="D64" s="185">
        <v>100</v>
      </c>
      <c r="E64" s="189"/>
    </row>
    <row r="65" spans="1:7" hidden="1">
      <c r="A65" s="39">
        <f t="shared" si="2"/>
        <v>24</v>
      </c>
      <c r="B65" s="7" t="s">
        <v>220</v>
      </c>
      <c r="C65" s="192"/>
      <c r="D65" s="185"/>
      <c r="E65" s="189"/>
      <c r="F65" s="195" t="s">
        <v>243</v>
      </c>
    </row>
    <row r="66" spans="1:7">
      <c r="A66" s="39">
        <v>24</v>
      </c>
      <c r="B66" s="7" t="s">
        <v>218</v>
      </c>
      <c r="C66" s="192"/>
      <c r="D66" s="185">
        <v>90</v>
      </c>
      <c r="E66" s="189"/>
      <c r="F66" s="22"/>
    </row>
    <row r="67" spans="1:7">
      <c r="A67" s="39">
        <v>25</v>
      </c>
      <c r="B67" s="7" t="s">
        <v>26</v>
      </c>
      <c r="C67" s="192"/>
      <c r="D67" s="185">
        <v>3916.9</v>
      </c>
      <c r="E67" s="189"/>
    </row>
    <row r="68" spans="1:7" s="330" customFormat="1" ht="15.6" customHeight="1">
      <c r="A68" s="326">
        <f>+A67+0.1</f>
        <v>25.1</v>
      </c>
      <c r="B68" s="327" t="s">
        <v>75</v>
      </c>
      <c r="C68" s="327"/>
      <c r="D68" s="328">
        <v>3808.1</v>
      </c>
      <c r="E68" s="329"/>
    </row>
    <row r="69" spans="1:7" hidden="1">
      <c r="A69" s="39">
        <f>+A67+1</f>
        <v>26</v>
      </c>
      <c r="B69" s="7" t="s">
        <v>76</v>
      </c>
      <c r="C69" s="192"/>
      <c r="D69" s="185"/>
      <c r="E69" s="189"/>
    </row>
    <row r="70" spans="1:7">
      <c r="A70" s="39">
        <v>26</v>
      </c>
      <c r="B70" s="7" t="s">
        <v>65</v>
      </c>
      <c r="C70" s="192"/>
      <c r="D70" s="185">
        <v>7649.6</v>
      </c>
      <c r="E70" s="189"/>
    </row>
    <row r="71" spans="1:7">
      <c r="A71" s="14"/>
      <c r="B71" s="61" t="s">
        <v>29</v>
      </c>
      <c r="C71" s="303"/>
      <c r="D71" s="311">
        <f>SUM(D32,D35:D41,D45:D67,D69:D70)</f>
        <v>98071.599999999991</v>
      </c>
      <c r="E71" s="307"/>
      <c r="F71" s="434">
        <f>+D29-D71</f>
        <v>0</v>
      </c>
      <c r="G71" s="434"/>
    </row>
    <row r="72" spans="1:7">
      <c r="B72" s="33"/>
      <c r="C72" s="27"/>
    </row>
    <row r="73" spans="1:7" ht="26.25" hidden="1" customHeight="1">
      <c r="B73" s="168" t="s">
        <v>288</v>
      </c>
      <c r="C73" s="184"/>
      <c r="D73" s="309" t="s">
        <v>289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5</v>
      </c>
      <c r="C75" s="182"/>
      <c r="D75" s="182" t="s">
        <v>290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280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6" t="s">
        <v>39</v>
      </c>
      <c r="F2" s="446"/>
      <c r="G2" s="446"/>
      <c r="H2" s="33"/>
      <c r="I2" s="14"/>
      <c r="J2" s="14"/>
    </row>
    <row r="3" spans="1:13" s="24" customFormat="1" ht="17.25">
      <c r="A3" s="197"/>
      <c r="B3" s="200"/>
      <c r="C3" s="199"/>
      <c r="D3" s="199"/>
      <c r="E3" s="446" t="s">
        <v>214</v>
      </c>
      <c r="F3" s="446"/>
      <c r="G3" s="44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7" t="str">
        <f>+'Ekamut-caxs'!D4</f>
        <v xml:space="preserve">_____. _____. 2025թ. </v>
      </c>
      <c r="F4" s="447"/>
      <c r="G4" s="44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7" t="str">
        <f>+'Ekamut-caxs'!C5</f>
        <v xml:space="preserve">հ. __________- Ա որոշմամբ </v>
      </c>
      <c r="F5" s="447"/>
      <c r="G5" s="447"/>
      <c r="H5" s="33"/>
      <c r="I5" s="14"/>
      <c r="J5" s="14"/>
    </row>
    <row r="6" spans="1:13" s="24" customFormat="1" ht="19.5" customHeight="1">
      <c r="A6" s="448" t="s">
        <v>40</v>
      </c>
      <c r="B6" s="448"/>
      <c r="C6" s="448"/>
      <c r="D6" s="448"/>
      <c r="E6" s="448"/>
      <c r="F6" s="448"/>
      <c r="G6" s="448"/>
      <c r="H6" s="33"/>
      <c r="I6" s="14"/>
      <c r="J6" s="14"/>
    </row>
    <row r="7" spans="1:13" s="5" customFormat="1" ht="20.25">
      <c r="A7" s="436" t="str">
        <f>+'Ekamut-caxs'!A7</f>
        <v xml:space="preserve">«Երևանի հ․146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275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44.25" customHeight="1" thickBot="1">
      <c r="A11" s="335" t="s">
        <v>2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6817.6700000000101</v>
      </c>
      <c r="I11" s="185">
        <f>+H11-J12</f>
        <v>5700.8700000000099</v>
      </c>
      <c r="J11" s="422" t="s">
        <v>285</v>
      </c>
      <c r="K11" s="421"/>
      <c r="L11" s="421"/>
      <c r="M11" s="421"/>
    </row>
    <row r="12" spans="1:13" s="24" customFormat="1" ht="44.25" customHeight="1" thickBot="1">
      <c r="A12" s="339" t="s">
        <v>6</v>
      </c>
      <c r="B12" s="340" t="s">
        <v>31</v>
      </c>
      <c r="C12" s="352">
        <f>+F12</f>
        <v>7604.7300000000105</v>
      </c>
      <c r="D12" s="352">
        <f>+F12</f>
        <v>7604.7300000000105</v>
      </c>
      <c r="E12" s="352">
        <f>+F12</f>
        <v>7604.7300000000105</v>
      </c>
      <c r="F12" s="353">
        <f>+'Dramakani hamematakan'!D6</f>
        <v>7604.7300000000105</v>
      </c>
      <c r="G12" s="341"/>
      <c r="H12" s="450" t="s">
        <v>284</v>
      </c>
      <c r="I12" s="450"/>
      <c r="J12" s="111">
        <v>1116.8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44.25" customHeight="1">
      <c r="A13" s="339" t="s">
        <v>10</v>
      </c>
      <c r="B13" s="340" t="s">
        <v>79</v>
      </c>
      <c r="C13" s="353">
        <f t="shared" ref="C13:E13" si="2">SUM(C14:C15,C18,C22:C29)</f>
        <v>19513.2</v>
      </c>
      <c r="D13" s="353">
        <f t="shared" si="2"/>
        <v>43135.1</v>
      </c>
      <c r="E13" s="353">
        <f t="shared" si="2"/>
        <v>66952.600000000006</v>
      </c>
      <c r="F13" s="353">
        <f>SUM(F14:F15,F18,F22:F29)</f>
        <v>92085.099999999991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16060.4</v>
      </c>
      <c r="D14" s="147">
        <v>34483.4</v>
      </c>
      <c r="E14" s="147">
        <v>54751.9</v>
      </c>
      <c r="F14" s="354">
        <f>+'Ekamut-caxs'!D11</f>
        <v>79074.2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132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132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3260.8</v>
      </c>
      <c r="D18" s="354">
        <f t="shared" ref="D18:E18" si="8">SUM(D19:D21)</f>
        <v>8171.7</v>
      </c>
      <c r="E18" s="354">
        <f t="shared" si="8"/>
        <v>11432.7</v>
      </c>
      <c r="F18" s="354">
        <f t="shared" ref="F18" si="9">SUM(F19:F21)</f>
        <v>11918.9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36" customHeight="1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2593.8000000000002</v>
      </c>
      <c r="D19" s="320">
        <v>5187.7</v>
      </c>
      <c r="E19" s="320">
        <v>7781.6</v>
      </c>
      <c r="F19" s="357">
        <f>+'Ekamut-caxs'!D16</f>
        <v>8168.3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667</v>
      </c>
      <c r="D20" s="320">
        <v>1334</v>
      </c>
      <c r="E20" s="320">
        <v>2001.1</v>
      </c>
      <c r="F20" s="357">
        <f>+'Ekamut-caxs'!D17</f>
        <v>2100.6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265</v>
      </c>
      <c r="C21" s="320"/>
      <c r="D21" s="321">
        <f t="shared" ref="D21:F21" si="10">+D74</f>
        <v>1650</v>
      </c>
      <c r="E21" s="321">
        <f t="shared" si="10"/>
        <v>1650</v>
      </c>
      <c r="F21" s="357">
        <f t="shared" si="10"/>
        <v>1650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f>F22/10*2</f>
        <v>192</v>
      </c>
      <c r="D22" s="147">
        <f>F22/10*5</f>
        <v>480</v>
      </c>
      <c r="E22" s="147">
        <f>F22/10*8</f>
        <v>768</v>
      </c>
      <c r="F22" s="354">
        <f>+'Ekamut-caxs'!D19</f>
        <v>960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7.5" customHeight="1">
      <c r="A30" s="339" t="s">
        <v>33</v>
      </c>
      <c r="B30" s="340" t="s">
        <v>80</v>
      </c>
      <c r="C30" s="353">
        <f>C31+C73+C85</f>
        <v>22978.510000000002</v>
      </c>
      <c r="D30" s="353">
        <f>D31+D73+D85</f>
        <v>47996.214166666658</v>
      </c>
      <c r="E30" s="353">
        <f>E31+E73+E85</f>
        <v>67601.460000000006</v>
      </c>
      <c r="F30" s="353">
        <f>F31+F73+F85</f>
        <v>88921.86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22978.510000000002</v>
      </c>
      <c r="D31" s="353">
        <f>SUM(D32,D35:D41,D45:D67,D71:D72)</f>
        <v>46346.214166666658</v>
      </c>
      <c r="E31" s="353">
        <f>SUM(E32,E35:E41,E45:E67,E71:E72)</f>
        <v>65951.460000000006</v>
      </c>
      <c r="F31" s="353">
        <f>SUM(F32,F35:F41,F45:F67,F71:F72)</f>
        <v>87271.86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14842.125</v>
      </c>
      <c r="D32" s="360">
        <f>+F32/12*6.3</f>
        <v>31168.462499999998</v>
      </c>
      <c r="E32" s="360">
        <f>+F32/12*9</f>
        <v>44526.375</v>
      </c>
      <c r="F32" s="354">
        <f>+'Ekamut-caxs'!D32</f>
        <v>59368.5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f>+F33/12*3</f>
        <v>142.5</v>
      </c>
      <c r="D33" s="320">
        <f>F33/11*5</f>
        <v>259.09090909090912</v>
      </c>
      <c r="E33" s="320">
        <f>F33/11*9</f>
        <v>466.36363636363637</v>
      </c>
      <c r="F33" s="357">
        <f>+'Ekamut-caxs'!D33</f>
        <v>570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>F35/12*3</f>
        <v>4523.9000000000005</v>
      </c>
      <c r="D35" s="147">
        <f>F35/12*6</f>
        <v>9047.8000000000011</v>
      </c>
      <c r="E35" s="147">
        <f>F35/12*9</f>
        <v>13571.700000000003</v>
      </c>
      <c r="F35" s="354">
        <f>+'Ekamut-caxs'!D35</f>
        <v>18095.600000000002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f>F36/12*3</f>
        <v>533.67499999999995</v>
      </c>
      <c r="D36" s="147">
        <f>F36/12*6</f>
        <v>1067.3499999999999</v>
      </c>
      <c r="E36" s="147">
        <f>F36/12*9</f>
        <v>1601.0249999999999</v>
      </c>
      <c r="F36" s="354">
        <f>+'Ekamut-caxs'!D36</f>
        <v>2134.6999999999998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f t="shared" ref="C37:C38" si="13">F37/12*3</f>
        <v>583.25</v>
      </c>
      <c r="D37" s="147">
        <f t="shared" ref="D37:D38" si="14">F37/12*6</f>
        <v>1166.5</v>
      </c>
      <c r="E37" s="147">
        <f t="shared" ref="E37:E39" si="15">F37/12*9</f>
        <v>1749.75</v>
      </c>
      <c r="F37" s="354">
        <f>+'Ekamut-caxs'!D37</f>
        <v>2333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f t="shared" si="13"/>
        <v>182.27500000000001</v>
      </c>
      <c r="D38" s="147">
        <f t="shared" si="14"/>
        <v>364.55</v>
      </c>
      <c r="E38" s="147">
        <f t="shared" si="15"/>
        <v>546.82500000000005</v>
      </c>
      <c r="F38" s="354">
        <f>+'Komunal '!M27</f>
        <v>729.1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f>F39/12*3</f>
        <v>40.5</v>
      </c>
      <c r="D39" s="147">
        <f t="shared" ref="D39" si="16">F39/12*6</f>
        <v>81</v>
      </c>
      <c r="E39" s="147">
        <f t="shared" si="15"/>
        <v>121.5</v>
      </c>
      <c r="F39" s="354">
        <f>+'Ekamut-caxs'!D39</f>
        <v>162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>
        <f>F40/2</f>
        <v>20</v>
      </c>
      <c r="D40" s="147">
        <f>F40/2</f>
        <v>20</v>
      </c>
      <c r="E40" s="147">
        <f>F40</f>
        <v>40</v>
      </c>
      <c r="F40" s="354">
        <f>+'Ekamut-caxs'!D40</f>
        <v>40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7">SUM(C42:C44)</f>
        <v>43.35</v>
      </c>
      <c r="D41" s="360">
        <f t="shared" si="17"/>
        <v>86.7</v>
      </c>
      <c r="E41" s="360">
        <f>SUM(E42:E44)</f>
        <v>130.05000000000001</v>
      </c>
      <c r="F41" s="354">
        <f>SUM(F42:F44)</f>
        <v>173.4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f>F42/12*3</f>
        <v>15.600000000000001</v>
      </c>
      <c r="D42" s="320">
        <f>F42/12*6</f>
        <v>31.200000000000003</v>
      </c>
      <c r="E42" s="320">
        <f>F42/12*9</f>
        <v>46.800000000000004</v>
      </c>
      <c r="F42" s="357">
        <f>+'Ekamut-caxs'!D42</f>
        <v>62.4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f t="shared" ref="C43:C44" si="18">F43/12*3</f>
        <v>3.75</v>
      </c>
      <c r="D43" s="320">
        <f t="shared" ref="D43:D44" si="19">F43/12*6</f>
        <v>7.5</v>
      </c>
      <c r="E43" s="320">
        <f t="shared" ref="E43:E44" si="20">F43/12*9</f>
        <v>11.25</v>
      </c>
      <c r="F43" s="357">
        <f>+'Ekamut-caxs'!D43</f>
        <v>15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f t="shared" si="18"/>
        <v>24</v>
      </c>
      <c r="D44" s="320">
        <f t="shared" si="19"/>
        <v>48</v>
      </c>
      <c r="E44" s="320">
        <f t="shared" si="20"/>
        <v>72</v>
      </c>
      <c r="F44" s="357">
        <f>+'Ekamut-caxs'!D44</f>
        <v>96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21">F45/4*1</f>
        <v>0</v>
      </c>
      <c r="D45" s="360">
        <f t="shared" ref="D45" si="22">F45/4*2</f>
        <v>0</v>
      </c>
      <c r="E45" s="360">
        <f t="shared" ref="E45" si="23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f>F46/12*3</f>
        <v>220.5</v>
      </c>
      <c r="D46" s="147">
        <f>F46/12*9</f>
        <v>661.5</v>
      </c>
      <c r="E46" s="147">
        <f>F46/12*9</f>
        <v>661.5</v>
      </c>
      <c r="F46" s="354">
        <f>+'Ekamut-caxs'!D46</f>
        <v>882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24">+A46+1</f>
        <v>10</v>
      </c>
      <c r="B47" s="355" t="str">
        <f>+'Ekamut-caxs'!B47</f>
        <v>Գրասենյակային ապրանքների գծով</v>
      </c>
      <c r="C47" s="147">
        <f t="shared" ref="C47:C49" si="25">F47/12*3</f>
        <v>41.849999999999994</v>
      </c>
      <c r="D47" s="147">
        <f t="shared" ref="D47:D49" si="26">F47/12*9</f>
        <v>125.54999999999998</v>
      </c>
      <c r="E47" s="147">
        <f t="shared" ref="E47:E49" si="27">F47/12*9</f>
        <v>125.54999999999998</v>
      </c>
      <c r="F47" s="354">
        <f>+'Ekamut-caxs'!D47</f>
        <v>167.39999999999998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24"/>
        <v>11</v>
      </c>
      <c r="B48" s="355" t="str">
        <f>+'Ekamut-caxs'!B48</f>
        <v>Փոքրարժեք կամ արագամաշ առարկաների գծով</v>
      </c>
      <c r="C48" s="147">
        <f t="shared" si="25"/>
        <v>139.02500000000001</v>
      </c>
      <c r="D48" s="147">
        <f t="shared" si="26"/>
        <v>417.07500000000005</v>
      </c>
      <c r="E48" s="147">
        <f t="shared" si="27"/>
        <v>417.07500000000005</v>
      </c>
      <c r="F48" s="354">
        <f>+'Ekamut-caxs'!D48</f>
        <v>556.1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24"/>
        <v>12</v>
      </c>
      <c r="B49" s="355" t="str">
        <f>+'Ekamut-caxs'!B49</f>
        <v>Ուսումնական նյութերի գծով</v>
      </c>
      <c r="C49" s="147">
        <f t="shared" si="25"/>
        <v>50</v>
      </c>
      <c r="D49" s="147">
        <f t="shared" si="26"/>
        <v>150</v>
      </c>
      <c r="E49" s="147">
        <f t="shared" si="27"/>
        <v>150</v>
      </c>
      <c r="F49" s="354">
        <f>+'Ekamut-caxs'!D49</f>
        <v>200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24"/>
        <v>13</v>
      </c>
      <c r="B50" s="355" t="str">
        <f>+'Ekamut-caxs'!B50</f>
        <v>Դեղորայքի գծով</v>
      </c>
      <c r="C50" s="147">
        <f>F50</f>
        <v>50</v>
      </c>
      <c r="D50" s="147">
        <f>F50</f>
        <v>50</v>
      </c>
      <c r="E50" s="147">
        <f>F50</f>
        <v>50</v>
      </c>
      <c r="F50" s="354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24"/>
        <v>14</v>
      </c>
      <c r="B51" s="355" t="str">
        <f>+'Ekamut-caxs'!B51</f>
        <v>Բուժ.ծառայության գծով</v>
      </c>
      <c r="C51" s="147">
        <f>F51/2</f>
        <v>90</v>
      </c>
      <c r="D51" s="147">
        <f>F51/2</f>
        <v>90</v>
      </c>
      <c r="E51" s="147">
        <f>F51</f>
        <v>180</v>
      </c>
      <c r="F51" s="354">
        <f>+'Ekamut-caxs'!D51</f>
        <v>180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24"/>
        <v>15</v>
      </c>
      <c r="B52" s="355" t="str">
        <f>+'Ekamut-caxs'!B52</f>
        <v>Ընթացիկ վերանորոգման գծով</v>
      </c>
      <c r="C52" s="147">
        <f>F52</f>
        <v>450</v>
      </c>
      <c r="D52" s="147">
        <f>F52</f>
        <v>450</v>
      </c>
      <c r="E52" s="147">
        <f>F52</f>
        <v>450</v>
      </c>
      <c r="F52" s="354">
        <f>+'Ekamut-caxs'!D52</f>
        <v>450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24"/>
        <v>16</v>
      </c>
      <c r="B53" s="355" t="str">
        <f>+'Ekamut-caxs'!B53</f>
        <v>Ջեռուցման համակարգի սպասարկման գծով</v>
      </c>
      <c r="C53" s="147">
        <f>F53/12*3</f>
        <v>43.75</v>
      </c>
      <c r="D53" s="147">
        <f>F53/12*6</f>
        <v>87.5</v>
      </c>
      <c r="E53" s="147">
        <f>F53/12*9</f>
        <v>131.25</v>
      </c>
      <c r="F53" s="354">
        <f>+'Ekamut-caxs'!D53</f>
        <v>175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24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24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31.25</v>
      </c>
      <c r="D56" s="147">
        <v>62.5</v>
      </c>
      <c r="E56" s="147">
        <v>93.8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24"/>
        <v>18</v>
      </c>
      <c r="B57" s="355" t="str">
        <f>+'Ekamut-caxs'!B57</f>
        <v>Համակարգիչների տեխնիկական սպասարկման գծով</v>
      </c>
      <c r="C57" s="147">
        <f>F57/12*6</f>
        <v>40</v>
      </c>
      <c r="D57" s="147">
        <f>F57/12*7</f>
        <v>46.666666666666671</v>
      </c>
      <c r="E57" s="147">
        <f>F57/12*9</f>
        <v>60</v>
      </c>
      <c r="F57" s="354">
        <f>+'Ekamut-caxs'!D57</f>
        <v>80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24"/>
        <v>19</v>
      </c>
      <c r="B58" s="355" t="str">
        <f>+'Ekamut-caxs'!B58</f>
        <v>Համակարգչային ծրագրի և կայքի սպասարկման գծով</v>
      </c>
      <c r="C58" s="147">
        <f>F58/12*0</f>
        <v>0</v>
      </c>
      <c r="D58" s="147">
        <f>G58/12*0</f>
        <v>0</v>
      </c>
      <c r="E58" s="147">
        <f>F58</f>
        <v>117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24"/>
        <v>20</v>
      </c>
      <c r="B59" s="355" t="str">
        <f>+'Ekamut-caxs'!B59</f>
        <v>էլ․ստորագրության գծով</v>
      </c>
      <c r="C59" s="147">
        <f>F59</f>
        <v>6</v>
      </c>
      <c r="D59" s="147">
        <f>F59</f>
        <v>6</v>
      </c>
      <c r="E59" s="147">
        <f>F59</f>
        <v>6</v>
      </c>
      <c r="F59" s="354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24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24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21</v>
      </c>
      <c r="B62" s="355" t="str">
        <f>+'Ekamut-caxs'!B62</f>
        <v>Վերապատրաստման գծով</v>
      </c>
      <c r="C62" s="147">
        <f>F62</f>
        <v>170</v>
      </c>
      <c r="D62" s="147">
        <f>F62</f>
        <v>170</v>
      </c>
      <c r="E62" s="147">
        <f>F62</f>
        <v>170</v>
      </c>
      <c r="F62" s="354">
        <f>+'Ekamut-caxs'!D62</f>
        <v>170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24"/>
        <v>22</v>
      </c>
      <c r="B63" s="191" t="str">
        <f>+'Ekamut-caxs'!B63</f>
        <v>Միջոցառման կազմակերպման գծով</v>
      </c>
      <c r="C63" s="147"/>
      <c r="D63" s="147">
        <f>F63/2</f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24"/>
        <v>23</v>
      </c>
      <c r="B64" s="191" t="str">
        <f>+'Ekamut-caxs'!B64</f>
        <v>Ծառերի էտման գծով</v>
      </c>
      <c r="C64" s="147"/>
      <c r="D64" s="147">
        <f>+F64</f>
        <v>100</v>
      </c>
      <c r="E64" s="147">
        <f>+F64</f>
        <v>100</v>
      </c>
      <c r="F64" s="108">
        <f>+'Ekamut-caxs'!D64</f>
        <v>100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8">
        <f t="shared" si="24"/>
        <v>24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v>24</v>
      </c>
      <c r="B66" s="355" t="str">
        <f>+'Ekamut-caxs'!B66</f>
        <v>Կրակմարիչների լիցքավորում</v>
      </c>
      <c r="C66" s="147">
        <f>F66</f>
        <v>90</v>
      </c>
      <c r="D66" s="147">
        <f>F66</f>
        <v>90</v>
      </c>
      <c r="E66" s="147">
        <f>F66</f>
        <v>90</v>
      </c>
      <c r="F66" s="354">
        <f>+'Ekamut-caxs'!D66</f>
        <v>90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8">
        <f t="shared" si="24"/>
        <v>25</v>
      </c>
      <c r="B67" s="191" t="s">
        <v>34</v>
      </c>
      <c r="C67" s="354">
        <f>SUM(C68:C70)</f>
        <v>0</v>
      </c>
      <c r="D67" s="354">
        <f t="shared" ref="D67:E67" si="28">SUM(D68:D70)</f>
        <v>0</v>
      </c>
      <c r="E67" s="354">
        <f t="shared" si="28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25.1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25.200000000000003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25.300000000000004</v>
      </c>
      <c r="B70" s="319" t="s">
        <v>81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25</v>
      </c>
      <c r="B71" s="343" t="s">
        <v>36</v>
      </c>
      <c r="C71" s="361">
        <f>+F71</f>
        <v>787.0600000000004</v>
      </c>
      <c r="D71" s="361">
        <f>+F71</f>
        <v>787.0600000000004</v>
      </c>
      <c r="E71" s="361">
        <f>+F71</f>
        <v>787.0600000000004</v>
      </c>
      <c r="F71" s="354">
        <f>+'Deb. ev kreditor'!D59-'Deb. ev kreditor'!D55</f>
        <v>787.0600000000004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26</v>
      </c>
      <c r="B72" s="191" t="s">
        <v>82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54</v>
      </c>
      <c r="B73" s="340" t="s">
        <v>57</v>
      </c>
      <c r="C73" s="353">
        <f>C74+C81</f>
        <v>0</v>
      </c>
      <c r="D73" s="353">
        <f>D74+D81</f>
        <v>1650</v>
      </c>
      <c r="E73" s="353">
        <f>E74+E81</f>
        <v>1650</v>
      </c>
      <c r="F73" s="353">
        <f>F74+F81</f>
        <v>1650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86</v>
      </c>
      <c r="C74" s="360">
        <f>SUM(C75:C80)</f>
        <v>0</v>
      </c>
      <c r="D74" s="360">
        <f>SUM(D75:D80)</f>
        <v>1650</v>
      </c>
      <c r="E74" s="360">
        <f>SUM(E75:E80)</f>
        <v>1650</v>
      </c>
      <c r="F74" s="354">
        <f>SUM(F75:F80)</f>
        <v>1650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customHeight="1">
      <c r="A75" s="359">
        <f t="shared" ref="A75:A80" si="29">+A74+0.1</f>
        <v>1.1000000000000001</v>
      </c>
      <c r="B75" s="319" t="s">
        <v>83</v>
      </c>
      <c r="C75" s="320"/>
      <c r="D75" s="320">
        <v>150</v>
      </c>
      <c r="E75" s="320">
        <v>150</v>
      </c>
      <c r="F75" s="321">
        <v>150</v>
      </c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59">
        <f t="shared" si="29"/>
        <v>1.2000000000000002</v>
      </c>
      <c r="B77" s="319" t="s">
        <v>85</v>
      </c>
      <c r="C77" s="320"/>
      <c r="D77" s="320">
        <v>1500</v>
      </c>
      <c r="E77" s="320">
        <v>1500</v>
      </c>
      <c r="F77" s="321">
        <v>1500</v>
      </c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29"/>
        <v>1.3000000000000003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30">IF((D78-C78)&lt;0, ("սխալ"),"")</f>
        <v/>
      </c>
      <c r="L78" s="420" t="str">
        <f t="shared" ref="L78:L88" si="31">IF((E78-D78)&lt;0, ("սխալ"),"")</f>
        <v/>
      </c>
      <c r="M78" s="420" t="str">
        <f t="shared" ref="M78:M88" si="32">IF((F78-E78)&lt;0, ("սխալ"),"")</f>
        <v/>
      </c>
    </row>
    <row r="79" spans="1:13" s="325" customFormat="1" ht="16.5" hidden="1" customHeight="1">
      <c r="A79" s="318">
        <f t="shared" si="29"/>
        <v>1.4000000000000004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30"/>
        <v/>
      </c>
      <c r="L79" s="420" t="str">
        <f t="shared" si="31"/>
        <v/>
      </c>
      <c r="M79" s="420" t="str">
        <f t="shared" si="32"/>
        <v/>
      </c>
    </row>
    <row r="80" spans="1:13" s="24" customFormat="1" ht="17.25" hidden="1">
      <c r="A80" s="358">
        <f t="shared" si="29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20" t="str">
        <f t="shared" si="30"/>
        <v/>
      </c>
      <c r="L80" s="420" t="str">
        <f t="shared" si="31"/>
        <v/>
      </c>
      <c r="M80" s="420" t="str">
        <f t="shared" si="32"/>
        <v/>
      </c>
    </row>
    <row r="81" spans="1:13" s="24" customFormat="1" ht="15.75" hidden="1" customHeight="1">
      <c r="A81" s="313">
        <v>2</v>
      </c>
      <c r="B81" s="191" t="s">
        <v>87</v>
      </c>
      <c r="C81" s="360">
        <f t="shared" ref="C81:E81" si="33">SUM(C82:C84)</f>
        <v>0</v>
      </c>
      <c r="D81" s="360">
        <f t="shared" si="33"/>
        <v>0</v>
      </c>
      <c r="E81" s="360">
        <f t="shared" si="33"/>
        <v>0</v>
      </c>
      <c r="F81" s="354">
        <f>SUM(F82:F84)</f>
        <v>0</v>
      </c>
      <c r="G81" s="188"/>
      <c r="H81" s="36"/>
      <c r="I81" s="29"/>
      <c r="J81" s="29"/>
      <c r="K81" s="420" t="str">
        <f t="shared" si="30"/>
        <v/>
      </c>
      <c r="L81" s="420" t="str">
        <f t="shared" si="31"/>
        <v/>
      </c>
      <c r="M81" s="420" t="str">
        <f t="shared" si="32"/>
        <v/>
      </c>
    </row>
    <row r="82" spans="1:13" s="325" customFormat="1" ht="15.75" hidden="1" customHeight="1">
      <c r="A82" s="359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30"/>
        <v/>
      </c>
      <c r="L82" s="420" t="str">
        <f t="shared" si="31"/>
        <v/>
      </c>
      <c r="M82" s="420" t="str">
        <f t="shared" si="32"/>
        <v/>
      </c>
    </row>
    <row r="83" spans="1:13" s="325" customFormat="1" ht="15.75" hidden="1" customHeight="1">
      <c r="A83" s="359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30"/>
        <v/>
      </c>
      <c r="L83" s="420" t="str">
        <f t="shared" si="31"/>
        <v/>
      </c>
      <c r="M83" s="420" t="str">
        <f t="shared" si="32"/>
        <v/>
      </c>
    </row>
    <row r="84" spans="1:13" s="325" customFormat="1" ht="15.75" hidden="1" customHeight="1">
      <c r="A84" s="359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30"/>
        <v/>
      </c>
      <c r="L84" s="420" t="str">
        <f t="shared" si="31"/>
        <v/>
      </c>
      <c r="M84" s="420" t="str">
        <f t="shared" si="32"/>
        <v/>
      </c>
    </row>
    <row r="85" spans="1:13" s="25" customFormat="1" ht="15.75" hidden="1" customHeight="1">
      <c r="A85" s="13" t="s">
        <v>55</v>
      </c>
      <c r="B85" s="340" t="s">
        <v>142</v>
      </c>
      <c r="C85" s="353">
        <f t="shared" ref="C85:E85" si="34">SUM(C86:C87)</f>
        <v>0</v>
      </c>
      <c r="D85" s="353">
        <f t="shared" si="34"/>
        <v>0</v>
      </c>
      <c r="E85" s="353">
        <f t="shared" si="34"/>
        <v>0</v>
      </c>
      <c r="F85" s="353">
        <f>SUM(F86:F87)</f>
        <v>0</v>
      </c>
      <c r="G85" s="342"/>
      <c r="H85" s="37"/>
      <c r="I85" s="30"/>
      <c r="J85" s="30"/>
      <c r="K85" s="420" t="str">
        <f t="shared" si="30"/>
        <v/>
      </c>
      <c r="L85" s="420" t="str">
        <f t="shared" si="31"/>
        <v/>
      </c>
      <c r="M85" s="420" t="str">
        <f t="shared" si="32"/>
        <v/>
      </c>
    </row>
    <row r="86" spans="1:13" s="25" customFormat="1" ht="17.25" hidden="1">
      <c r="A86" s="315">
        <v>1</v>
      </c>
      <c r="B86" s="144" t="s">
        <v>14</v>
      </c>
      <c r="C86" s="147"/>
      <c r="D86" s="147"/>
      <c r="E86" s="147"/>
      <c r="F86" s="108"/>
      <c r="G86" s="188"/>
      <c r="H86" s="317">
        <f>+H11-F88</f>
        <v>-3950.2999999999911</v>
      </c>
      <c r="I86" s="30"/>
      <c r="J86" s="30"/>
      <c r="K86" s="420" t="str">
        <f t="shared" si="30"/>
        <v/>
      </c>
      <c r="L86" s="420" t="str">
        <f t="shared" si="31"/>
        <v/>
      </c>
      <c r="M86" s="420" t="str">
        <f t="shared" si="3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30"/>
        <v/>
      </c>
      <c r="L87" s="420" t="str">
        <f t="shared" si="31"/>
        <v/>
      </c>
      <c r="M87" s="420" t="str">
        <f t="shared" si="32"/>
        <v/>
      </c>
    </row>
    <row r="88" spans="1:13" s="25" customFormat="1" ht="44.25" customHeight="1">
      <c r="A88" s="339" t="s">
        <v>37</v>
      </c>
      <c r="B88" s="340" t="s">
        <v>38</v>
      </c>
      <c r="C88" s="353">
        <f>C12+C13-C30</f>
        <v>4139.4200000000092</v>
      </c>
      <c r="D88" s="353">
        <f>D12+D13-D30</f>
        <v>2743.6158333333515</v>
      </c>
      <c r="E88" s="353">
        <f>E12+E13-E30</f>
        <v>6955.8700000000099</v>
      </c>
      <c r="F88" s="353">
        <f>F12+F13-F30</f>
        <v>10767.970000000001</v>
      </c>
      <c r="G88" s="342"/>
      <c r="H88" s="451" t="s">
        <v>188</v>
      </c>
      <c r="I88" s="451"/>
      <c r="J88" s="112"/>
      <c r="K88" s="420" t="str">
        <f t="shared" si="30"/>
        <v>սխալ</v>
      </c>
      <c r="L88" s="420" t="str">
        <f t="shared" si="31"/>
        <v/>
      </c>
      <c r="M88" s="420" t="str">
        <f t="shared" si="3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5">IF((I89-H89)&lt;0, (0),"")</f>
        <v/>
      </c>
      <c r="M89" s="146" t="str">
        <f t="shared" si="35"/>
        <v/>
      </c>
    </row>
    <row r="90" spans="1:13" s="5" customFormat="1" ht="31.5" hidden="1" customHeight="1">
      <c r="B90" s="346" t="s">
        <v>288</v>
      </c>
      <c r="C90" s="347"/>
      <c r="D90" s="347"/>
      <c r="E90" s="186" t="str">
        <f>+'Ekamut-caxs'!D73</f>
        <v>Գ.ԱՍԱՏՐՅԱՆ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5"/>
        <v/>
      </c>
      <c r="M90" s="146" t="str">
        <f t="shared" si="35"/>
        <v/>
      </c>
    </row>
    <row r="91" spans="1:13" s="2" customFormat="1" ht="17.25" hidden="1">
      <c r="A91" s="5"/>
      <c r="B91" s="17" t="s">
        <v>3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35"/>
        <v/>
      </c>
      <c r="M91" s="146" t="str">
        <f t="shared" si="35"/>
        <v/>
      </c>
    </row>
    <row r="92" spans="1:13" s="2" customFormat="1" ht="36.75" hidden="1" customHeight="1">
      <c r="B92" s="350" t="s">
        <v>5</v>
      </c>
      <c r="C92" s="30"/>
      <c r="D92" s="30"/>
      <c r="E92" s="186" t="str">
        <f>+'Ekamut-caxs'!D75</f>
        <v>Ս.ԴԱՆԻԵԼՅԱՆ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49"/>
      <c r="D95" s="449"/>
      <c r="E95" s="449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7" zoomScaleSheetLayoutView="100" workbookViewId="0">
      <selection activeCell="I62" sqref="I62"/>
    </sheetView>
  </sheetViews>
  <sheetFormatPr defaultColWidth="9.140625" defaultRowHeight="13.5"/>
  <cols>
    <col min="1" max="1" width="5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52</v>
      </c>
      <c r="B1" s="452"/>
      <c r="C1" s="452"/>
      <c r="D1" s="452"/>
      <c r="E1" s="452"/>
      <c r="F1" s="452"/>
    </row>
    <row r="2" spans="1:9" s="7" customFormat="1" ht="20.25">
      <c r="A2" s="436" t="str">
        <f>+'Ekamut-caxs'!A7</f>
        <v xml:space="preserve">«Երևանի հ․146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55" t="s">
        <v>276</v>
      </c>
      <c r="B3" s="455"/>
      <c r="C3" s="455"/>
      <c r="D3" s="455"/>
      <c r="E3" s="455"/>
      <c r="F3" s="455"/>
      <c r="G3" s="8"/>
      <c r="H3" s="8"/>
      <c r="I3" s="8"/>
    </row>
    <row r="4" spans="1:9">
      <c r="F4" s="377" t="s">
        <v>0</v>
      </c>
    </row>
    <row r="5" spans="1:9" ht="84" customHeight="1">
      <c r="A5" s="378" t="s">
        <v>2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6</v>
      </c>
      <c r="B6" s="380" t="s">
        <v>136</v>
      </c>
      <c r="C6" s="142">
        <f>SUM(C7:C8,C11,C15:C20,C23:C24)</f>
        <v>83145.399999999994</v>
      </c>
      <c r="D6" s="142">
        <f>SUM(D7:D8,D11,D15:D20,D23:D24)</f>
        <v>98071.599999999991</v>
      </c>
      <c r="E6" s="142">
        <f t="shared" ref="E6:E65" si="0">D6-C6</f>
        <v>14926.199999999997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69380.2</v>
      </c>
      <c r="D7" s="109">
        <f>+'Ekamut-caxs'!D11</f>
        <v>79074.2</v>
      </c>
      <c r="E7" s="109">
        <f t="shared" si="0"/>
        <v>9694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132</v>
      </c>
      <c r="E8" s="109">
        <f t="shared" si="0"/>
        <v>132</v>
      </c>
      <c r="F8" s="109"/>
    </row>
    <row r="9" spans="1:9" s="395" customFormat="1" ht="17.25" hidden="1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132</v>
      </c>
      <c r="E9" s="394">
        <f t="shared" si="0"/>
        <v>132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7960.9</v>
      </c>
      <c r="D11" s="109">
        <f>SUM(D12:D13)</f>
        <v>10268.9</v>
      </c>
      <c r="E11" s="109">
        <f t="shared" si="0"/>
        <v>2308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3949.7</v>
      </c>
      <c r="D12" s="389">
        <f>+'Ekamut-caxs'!D16</f>
        <v>8168.3</v>
      </c>
      <c r="E12" s="394">
        <f t="shared" si="0"/>
        <v>4218.6000000000004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4011.2</v>
      </c>
      <c r="D13" s="389">
        <f>+'Ekamut-caxs'!D17</f>
        <v>2100.6</v>
      </c>
      <c r="E13" s="394">
        <f t="shared" si="0"/>
        <v>-1910.6</v>
      </c>
      <c r="F13" s="389"/>
    </row>
    <row r="14" spans="1:9" s="395" customFormat="1" ht="17.25">
      <c r="A14" s="392"/>
      <c r="B14" s="393" t="s">
        <v>287</v>
      </c>
      <c r="C14" s="389">
        <v>450</v>
      </c>
      <c r="D14" s="389"/>
      <c r="E14" s="394"/>
      <c r="F14" s="389"/>
    </row>
    <row r="15" spans="1:9" s="19" customFormat="1" ht="17.25">
      <c r="A15" s="21">
        <f>+A11+1</f>
        <v>4</v>
      </c>
      <c r="B15" s="144" t="str">
        <f>+'Ekamut-caxs'!B19</f>
        <v xml:space="preserve">Վճարովի ծառայություններից </v>
      </c>
      <c r="C15" s="109">
        <v>1942.8</v>
      </c>
      <c r="D15" s="109">
        <f>+'Ekamut-caxs'!D19</f>
        <v>960</v>
      </c>
      <c r="E15" s="109">
        <f t="shared" si="0"/>
        <v>-982.8</v>
      </c>
      <c r="F15" s="105"/>
    </row>
    <row r="16" spans="1:9" s="19" customFormat="1" ht="17.25" hidden="1">
      <c r="A16" s="21">
        <f t="shared" ref="A16:A24" si="1">+A15+1</f>
        <v>5</v>
      </c>
      <c r="B16" s="144" t="str">
        <f>+'Ekamut-caxs'!B20</f>
        <v>Սպասարկման և կոմունալ համավճարներից</v>
      </c>
      <c r="C16" s="110"/>
      <c r="D16" s="109">
        <f>+'Ekamut-caxs'!D20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+'Ekamut-caxs'!B21</f>
        <v>Ֆինանսական օգնությունից (օգնիր մանկապարտեզիդ)</v>
      </c>
      <c r="C17" s="110"/>
      <c r="D17" s="109">
        <f>+'Ekamut-caxs'!D21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4" t="str">
        <f>+'Ekamut-caxs'!B22</f>
        <v>Ֆինանսական օգնությունից</v>
      </c>
      <c r="C18" s="110"/>
      <c r="D18" s="109">
        <f>+'Ekamut-caxs'!D22</f>
        <v>0</v>
      </c>
      <c r="E18" s="109">
        <f t="shared" si="0"/>
        <v>0</v>
      </c>
      <c r="F18" s="109"/>
    </row>
    <row r="19" spans="1:7" s="19" customFormat="1" ht="17.25" hidden="1">
      <c r="A19" s="21">
        <f t="shared" si="1"/>
        <v>8</v>
      </c>
      <c r="B19" s="144" t="str">
        <f>+'Ekamut-caxs'!B23</f>
        <v>Չփոխանակվող գործարքներից (դրամաշնորհից)</v>
      </c>
      <c r="C19" s="110"/>
      <c r="D19" s="109">
        <f>+'Ekamut-caxs'!D23</f>
        <v>0</v>
      </c>
      <c r="E19" s="109">
        <f t="shared" si="0"/>
        <v>0</v>
      </c>
      <c r="F19" s="109"/>
    </row>
    <row r="20" spans="1:7" s="19" customFormat="1" ht="17.25">
      <c r="A20" s="21">
        <v>5</v>
      </c>
      <c r="B20" s="144" t="str">
        <f>+'Ekamut-caxs'!B24</f>
        <v xml:space="preserve">Պայմանով ստացված ակտիվներից, այդ թվում՝  </v>
      </c>
      <c r="C20" s="110">
        <f>SUM(C21:C22)</f>
        <v>3808.1</v>
      </c>
      <c r="D20" s="110">
        <f>SUM(D21:D22)</f>
        <v>7616.2</v>
      </c>
      <c r="E20" s="109">
        <f t="shared" si="0"/>
        <v>3808.1</v>
      </c>
      <c r="F20" s="105"/>
    </row>
    <row r="21" spans="1:7" s="395" customFormat="1" ht="17.25">
      <c r="A21" s="392">
        <f>+A20+0.1</f>
        <v>5.0999999999999996</v>
      </c>
      <c r="B21" s="393" t="str">
        <f>+'Ekamut-caxs'!B25</f>
        <v xml:space="preserve">ոչ ընթացիկ </v>
      </c>
      <c r="C21" s="389">
        <v>3808.1</v>
      </c>
      <c r="D21" s="389">
        <f>+'Ekamut-caxs'!D25</f>
        <v>3808.1</v>
      </c>
      <c r="E21" s="394">
        <f t="shared" si="0"/>
        <v>0</v>
      </c>
      <c r="F21" s="389"/>
    </row>
    <row r="22" spans="1:7" s="395" customFormat="1" ht="17.25">
      <c r="A22" s="392">
        <f>+A21+0.1</f>
        <v>5.1999999999999993</v>
      </c>
      <c r="B22" s="393" t="str">
        <f>+'Ekamut-caxs'!B26</f>
        <v xml:space="preserve">ընթացիկ </v>
      </c>
      <c r="C22" s="389"/>
      <c r="D22" s="389">
        <f>+'Ekamut-caxs'!D26</f>
        <v>3808.1</v>
      </c>
      <c r="E22" s="394">
        <f t="shared" si="0"/>
        <v>3808.1</v>
      </c>
      <c r="F22" s="389"/>
    </row>
    <row r="23" spans="1:7" s="19" customFormat="1" ht="17.25">
      <c r="A23" s="21">
        <f t="shared" si="1"/>
        <v>6.1999999999999993</v>
      </c>
      <c r="B23" s="144" t="str">
        <f>+'Ekamut-caxs'!B27</f>
        <v>Բանկի տոկոսից</v>
      </c>
      <c r="C23" s="110">
        <v>30.5</v>
      </c>
      <c r="D23" s="109">
        <f>+'Ekamut-caxs'!D27</f>
        <v>0</v>
      </c>
      <c r="E23" s="109">
        <f t="shared" si="0"/>
        <v>-30.5</v>
      </c>
      <c r="F23" s="105"/>
    </row>
    <row r="24" spans="1:7" s="19" customFormat="1" ht="17.25">
      <c r="A24" s="21">
        <f t="shared" si="1"/>
        <v>7.1999999999999993</v>
      </c>
      <c r="B24" s="144" t="str">
        <f>+'Ekamut-caxs'!B18</f>
        <v>Սուբսիդիա ջրամատակարարման գծով</v>
      </c>
      <c r="C24" s="110">
        <v>22.9</v>
      </c>
      <c r="D24" s="109">
        <f>+'Ekamut-caxs'!D18</f>
        <v>20.3</v>
      </c>
      <c r="E24" s="109">
        <f>D24-C24</f>
        <v>-2.5999999999999979</v>
      </c>
      <c r="F24" s="109"/>
      <c r="G24" s="32" t="s">
        <v>283</v>
      </c>
    </row>
    <row r="25" spans="1:7" s="7" customFormat="1" ht="17.25">
      <c r="A25" s="152" t="s">
        <v>10</v>
      </c>
      <c r="B25" s="380" t="s">
        <v>137</v>
      </c>
      <c r="C25" s="381">
        <f>SUM(C26,C29:C35,C39:C61,C63:C64)</f>
        <v>83145.449999999983</v>
      </c>
      <c r="D25" s="381">
        <f>SUM(D26,D29:D35,D39:D61,D63:D64)</f>
        <v>98071.599999999991</v>
      </c>
      <c r="E25" s="142">
        <f t="shared" si="0"/>
        <v>14926.150000000009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59225.75</v>
      </c>
      <c r="D26" s="110">
        <f>+'Ekamut-caxs'!D32</f>
        <v>59368.5</v>
      </c>
      <c r="E26" s="109">
        <f t="shared" si="0"/>
        <v>142.75</v>
      </c>
      <c r="F26" s="105"/>
    </row>
    <row r="27" spans="1:7" s="395" customFormat="1" ht="17.25">
      <c r="A27" s="392">
        <v>1.1000000000000001</v>
      </c>
      <c r="B27" s="393" t="str">
        <f>+'Ekamut-caxs'!B33</f>
        <v>վճարովի ծառայության գծով</v>
      </c>
      <c r="C27" s="389">
        <v>840</v>
      </c>
      <c r="D27" s="389">
        <f>+'Ekamut-caxs'!D33</f>
        <v>570</v>
      </c>
      <c r="E27" s="394">
        <f>D27-C27</f>
        <v>-270</v>
      </c>
      <c r="F27" s="389"/>
    </row>
    <row r="28" spans="1:7" s="395" customFormat="1" ht="17.25">
      <c r="A28" s="392">
        <v>1.2</v>
      </c>
      <c r="B28" s="393" t="s">
        <v>258</v>
      </c>
      <c r="C28" s="389">
        <v>3511.5</v>
      </c>
      <c r="D28" s="389">
        <f>+'Ekamut-caxs'!D34</f>
        <v>0</v>
      </c>
      <c r="E28" s="394">
        <f>D28-C28</f>
        <v>-3511.5</v>
      </c>
      <c r="F28" s="389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12552</v>
      </c>
      <c r="D29" s="110">
        <f>+'Ekamut-caxs'!D35</f>
        <v>18095.600000000002</v>
      </c>
      <c r="E29" s="109">
        <f t="shared" si="0"/>
        <v>5543.6000000000022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2086.5</v>
      </c>
      <c r="D30" s="110">
        <f>+'Ekamut-caxs'!D36</f>
        <v>2134.6999999999998</v>
      </c>
      <c r="E30" s="109">
        <f t="shared" si="0"/>
        <v>48.199999999999818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2367.1</v>
      </c>
      <c r="D31" s="110">
        <f>+'Ekamut-caxs'!D37</f>
        <v>2333</v>
      </c>
      <c r="E31" s="109">
        <f t="shared" si="0"/>
        <v>-34.099999999999909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843.8</v>
      </c>
      <c r="D32" s="110">
        <f>+'Ekamut-caxs'!D38</f>
        <v>749.4</v>
      </c>
      <c r="E32" s="109">
        <f t="shared" si="0"/>
        <v>-94.399999999999977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94.9</v>
      </c>
      <c r="D33" s="110">
        <f>+'Ekamut-caxs'!D39</f>
        <v>162</v>
      </c>
      <c r="E33" s="109">
        <f t="shared" si="0"/>
        <v>67.099999999999994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40</v>
      </c>
      <c r="D34" s="110">
        <f>+'Ekamut-caxs'!D40</f>
        <v>40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146.69999999999999</v>
      </c>
      <c r="D35" s="110">
        <f>SUM(D36:D38)</f>
        <v>173.4</v>
      </c>
      <c r="E35" s="109">
        <f t="shared" si="0"/>
        <v>26.700000000000017</v>
      </c>
      <c r="F35" s="105"/>
    </row>
    <row r="36" spans="1:7" s="395" customFormat="1" ht="17.25">
      <c r="A36" s="392">
        <v>8.1</v>
      </c>
      <c r="B36" s="393" t="str">
        <f>+'Ekamut-caxs'!B42</f>
        <v>բաժանորդային վճար</v>
      </c>
      <c r="C36" s="389">
        <v>60</v>
      </c>
      <c r="D36" s="389">
        <f>+'Ekamut-caxs'!D42</f>
        <v>62.4</v>
      </c>
      <c r="E36" s="394">
        <f t="shared" si="0"/>
        <v>2.3999999999999986</v>
      </c>
      <c r="F36" s="389"/>
    </row>
    <row r="37" spans="1:7" s="395" customFormat="1" ht="17.25">
      <c r="A37" s="392">
        <v>8.1999999999999993</v>
      </c>
      <c r="B37" s="393" t="str">
        <f>+'Ekamut-caxs'!B43</f>
        <v>րոպեավճար</v>
      </c>
      <c r="C37" s="389">
        <v>14.7</v>
      </c>
      <c r="D37" s="389">
        <f>+'Ekamut-caxs'!D43</f>
        <v>15</v>
      </c>
      <c r="E37" s="394">
        <f t="shared" si="0"/>
        <v>0.30000000000000071</v>
      </c>
      <c r="F37" s="389"/>
    </row>
    <row r="38" spans="1:7" s="395" customFormat="1" ht="17.25">
      <c r="A38" s="392">
        <v>8.3000000000000007</v>
      </c>
      <c r="B38" s="393" t="str">
        <f>+'Ekamut-caxs'!B44</f>
        <v>ինտերնետ կապ</v>
      </c>
      <c r="C38" s="389">
        <v>72</v>
      </c>
      <c r="D38" s="389">
        <f>+'Ekamut-caxs'!D44</f>
        <v>96</v>
      </c>
      <c r="E38" s="394">
        <f t="shared" si="0"/>
        <v>24</v>
      </c>
      <c r="F38" s="389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>
        <v>14</v>
      </c>
      <c r="D39" s="110">
        <f>+'Ekamut-caxs'!D45</f>
        <v>0</v>
      </c>
      <c r="E39" s="109">
        <f t="shared" si="0"/>
        <v>-14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561.70000000000005</v>
      </c>
      <c r="D40" s="110">
        <f>+'Ekamut-caxs'!D46</f>
        <v>882</v>
      </c>
      <c r="E40" s="109">
        <f t="shared" si="0"/>
        <v>320.29999999999995</v>
      </c>
      <c r="F40" s="105"/>
      <c r="G40" s="5"/>
    </row>
    <row r="41" spans="1:7" s="19" customFormat="1" ht="17.25">
      <c r="A41" s="21">
        <f t="shared" ref="A41:A61" si="3">+A40+1</f>
        <v>11</v>
      </c>
      <c r="B41" s="144" t="str">
        <f>+'Ekamut-caxs'!B47</f>
        <v>Գրասենյակային ապրանքների գծով</v>
      </c>
      <c r="C41" s="110">
        <v>63.1</v>
      </c>
      <c r="D41" s="110">
        <f>+'Ekamut-caxs'!D47</f>
        <v>167.39999999999998</v>
      </c>
      <c r="E41" s="109">
        <f t="shared" si="0"/>
        <v>104.29999999999998</v>
      </c>
      <c r="F41" s="105"/>
    </row>
    <row r="42" spans="1:7" s="19" customFormat="1" ht="27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115.2</v>
      </c>
      <c r="D42" s="110">
        <f>+'Ekamut-caxs'!D48</f>
        <v>556.1</v>
      </c>
      <c r="E42" s="109">
        <f t="shared" si="0"/>
        <v>440.90000000000003</v>
      </c>
      <c r="F42" s="105" t="s">
        <v>300</v>
      </c>
    </row>
    <row r="43" spans="1:7" s="19" customFormat="1" ht="40.5">
      <c r="A43" s="21">
        <f t="shared" si="3"/>
        <v>13</v>
      </c>
      <c r="B43" s="144" t="str">
        <f>+'Ekamut-caxs'!B49</f>
        <v>Ուսումնական նյութերի գծով</v>
      </c>
      <c r="C43" s="110">
        <v>134.19999999999999</v>
      </c>
      <c r="D43" s="110">
        <f>+'Ekamut-caxs'!D49</f>
        <v>200</v>
      </c>
      <c r="E43" s="109">
        <f t="shared" si="0"/>
        <v>65.800000000000011</v>
      </c>
      <c r="F43" s="105" t="s">
        <v>299</v>
      </c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35.4</v>
      </c>
      <c r="D44" s="110">
        <f>+'Ekamut-caxs'!D50</f>
        <v>50</v>
      </c>
      <c r="E44" s="109">
        <f>D44-C44</f>
        <v>14.600000000000001</v>
      </c>
      <c r="F44" s="105"/>
    </row>
    <row r="45" spans="1:7" s="19" customFormat="1" ht="27">
      <c r="A45" s="21">
        <f t="shared" si="3"/>
        <v>15</v>
      </c>
      <c r="B45" s="144" t="str">
        <f>+'Ekamut-caxs'!B51</f>
        <v>Բուժ.ծառայության գծով</v>
      </c>
      <c r="C45" s="110">
        <v>174</v>
      </c>
      <c r="D45" s="110">
        <f>+'Ekamut-caxs'!D51</f>
        <v>180</v>
      </c>
      <c r="E45" s="109">
        <f t="shared" si="0"/>
        <v>6</v>
      </c>
      <c r="F45" s="105" t="s">
        <v>297</v>
      </c>
    </row>
    <row r="46" spans="1:7" s="19" customFormat="1" ht="40.5">
      <c r="A46" s="21">
        <f t="shared" si="3"/>
        <v>16</v>
      </c>
      <c r="B46" s="144" t="str">
        <f>+'Ekamut-caxs'!B52</f>
        <v>Ընթացիկ վերանորոգման գծով</v>
      </c>
      <c r="C46" s="109">
        <v>276.2</v>
      </c>
      <c r="D46" s="110">
        <f>+'Ekamut-caxs'!D52</f>
        <v>450</v>
      </c>
      <c r="E46" s="109">
        <f t="shared" si="0"/>
        <v>173.8</v>
      </c>
      <c r="F46" s="105" t="s">
        <v>294</v>
      </c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144.19999999999999</v>
      </c>
      <c r="D47" s="110">
        <f>+'Ekamut-caxs'!D53</f>
        <v>175</v>
      </c>
      <c r="E47" s="109">
        <f>D47-C47</f>
        <v>30.800000000000011</v>
      </c>
      <c r="F47" s="105"/>
    </row>
    <row r="48" spans="1:7" s="19" customFormat="1" ht="17.25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19</v>
      </c>
      <c r="B50" s="144" t="str">
        <f>+'Ekamut-caxs'!B56</f>
        <v>Գնումների համակարգողի ծառայության գծով</v>
      </c>
      <c r="C50" s="110">
        <v>108</v>
      </c>
      <c r="D50" s="110">
        <f>+'Ekamut-caxs'!D56</f>
        <v>125</v>
      </c>
      <c r="E50" s="109">
        <f t="shared" si="0"/>
        <v>17</v>
      </c>
      <c r="F50" s="105"/>
    </row>
    <row r="51" spans="1:7" s="19" customFormat="1" ht="17.25">
      <c r="A51" s="21">
        <f t="shared" si="3"/>
        <v>20</v>
      </c>
      <c r="B51" s="144" t="str">
        <f>+'Ekamut-caxs'!B57</f>
        <v>Համակարգիչների տեխնիկական սպասարկման գծով</v>
      </c>
      <c r="C51" s="110">
        <v>39</v>
      </c>
      <c r="D51" s="110">
        <f>+'Ekamut-caxs'!D57</f>
        <v>80</v>
      </c>
      <c r="E51" s="109">
        <f t="shared" si="0"/>
        <v>41</v>
      </c>
      <c r="F51" s="105"/>
    </row>
    <row r="52" spans="1:7" s="19" customFormat="1" ht="17.25">
      <c r="A52" s="21">
        <f t="shared" si="3"/>
        <v>21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105"/>
      <c r="G52" s="5"/>
    </row>
    <row r="53" spans="1:7" s="19" customFormat="1" ht="17.25">
      <c r="A53" s="21">
        <f t="shared" si="3"/>
        <v>22</v>
      </c>
      <c r="B53" s="144" t="str">
        <f>+'Ekamut-caxs'!B59</f>
        <v>էլ․ստորագրության գծով</v>
      </c>
      <c r="C53" s="109">
        <v>6</v>
      </c>
      <c r="D53" s="110">
        <f>+'Ekamut-caxs'!D59</f>
        <v>6</v>
      </c>
      <c r="E53" s="109">
        <f t="shared" ref="E53:E64" si="4">D53-C53</f>
        <v>0</v>
      </c>
      <c r="F53" s="109"/>
    </row>
    <row r="54" spans="1:7" s="19" customFormat="1" ht="17.25" hidden="1">
      <c r="A54" s="21">
        <f t="shared" si="3"/>
        <v>23</v>
      </c>
      <c r="B54" s="144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7.25" hidden="1">
      <c r="A55" s="21">
        <f t="shared" si="3"/>
        <v>24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25</v>
      </c>
      <c r="B56" s="144" t="str">
        <f>+'Ekamut-caxs'!B62</f>
        <v>Վերապատրաստման գծով</v>
      </c>
      <c r="C56" s="109">
        <v>79.5</v>
      </c>
      <c r="D56" s="110">
        <f>+'Ekamut-caxs'!D62</f>
        <v>170</v>
      </c>
      <c r="E56" s="109">
        <f t="shared" si="4"/>
        <v>90.5</v>
      </c>
      <c r="F56" s="109"/>
    </row>
    <row r="57" spans="1:7" s="19" customFormat="1" ht="34.5">
      <c r="A57" s="21">
        <f t="shared" si="3"/>
        <v>26</v>
      </c>
      <c r="B57" s="144" t="s">
        <v>264</v>
      </c>
      <c r="C57" s="109"/>
      <c r="D57" s="110">
        <f>+'Ekamut-caxs'!D63</f>
        <v>100</v>
      </c>
      <c r="E57" s="109">
        <f t="shared" si="4"/>
        <v>100</v>
      </c>
      <c r="F57" s="110" t="s">
        <v>301</v>
      </c>
    </row>
    <row r="58" spans="1:7" s="19" customFormat="1" ht="17.25" hidden="1">
      <c r="A58" s="21">
        <f t="shared" si="3"/>
        <v>27</v>
      </c>
      <c r="B58" s="144" t="s">
        <v>260</v>
      </c>
      <c r="C58" s="109"/>
      <c r="D58" s="110">
        <f>+'Ekamut-caxs'!D64</f>
        <v>100</v>
      </c>
      <c r="E58" s="109">
        <f t="shared" si="4"/>
        <v>100</v>
      </c>
      <c r="F58" s="109"/>
    </row>
    <row r="59" spans="1:7" s="19" customFormat="1" ht="17.25" hidden="1">
      <c r="A59" s="21">
        <f t="shared" si="3"/>
        <v>28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2"/>
    </row>
    <row r="60" spans="1:7" s="19" customFormat="1" ht="17.25">
      <c r="A60" s="21">
        <v>27</v>
      </c>
      <c r="B60" s="144" t="str">
        <f>+'Ekamut-caxs'!B66</f>
        <v>Կրակմարիչների լիցքավորում</v>
      </c>
      <c r="C60" s="109"/>
      <c r="D60" s="110">
        <f>+'Ekamut-caxs'!D66</f>
        <v>90</v>
      </c>
      <c r="E60" s="109">
        <f>D60-C60</f>
        <v>90</v>
      </c>
      <c r="F60" s="109"/>
      <c r="G60" s="32" t="s">
        <v>283</v>
      </c>
    </row>
    <row r="61" spans="1:7" s="19" customFormat="1" ht="17.25">
      <c r="A61" s="21">
        <f t="shared" si="3"/>
        <v>28</v>
      </c>
      <c r="B61" s="144" t="str">
        <f>+'Ekamut-caxs'!B67</f>
        <v>Հիմնական միջոցների մաշվածության գծով, որից՝</v>
      </c>
      <c r="C61" s="109">
        <v>3916.9</v>
      </c>
      <c r="D61" s="110">
        <f>+'Ekamut-caxs'!D67</f>
        <v>3916.9</v>
      </c>
      <c r="E61" s="109">
        <f t="shared" si="4"/>
        <v>0</v>
      </c>
      <c r="F61" s="109"/>
    </row>
    <row r="62" spans="1:7" s="395" customFormat="1" ht="17.25">
      <c r="A62" s="392">
        <f>+A61+0.1</f>
        <v>28.1</v>
      </c>
      <c r="B62" s="393" t="str">
        <f>+'Ekamut-caxs'!B68</f>
        <v>պայմանով (անհատույց) ստացված</v>
      </c>
      <c r="C62" s="389">
        <v>3808.1</v>
      </c>
      <c r="D62" s="389">
        <f>+'Ekamut-caxs'!D68</f>
        <v>3808.1</v>
      </c>
      <c r="E62" s="394">
        <f t="shared" si="4"/>
        <v>0</v>
      </c>
      <c r="F62" s="389"/>
    </row>
    <row r="63" spans="1:7" s="19" customFormat="1" ht="17.25">
      <c r="A63" s="21">
        <f>+A61+1</f>
        <v>29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f>+A63+1</f>
        <v>30</v>
      </c>
      <c r="B64" s="144" t="str">
        <f>+'Ekamut-caxs'!B70</f>
        <v>Այլ ծախսերի գծով</v>
      </c>
      <c r="C64" s="109">
        <v>14.3</v>
      </c>
      <c r="D64" s="110">
        <f>+'Ekamut-caxs'!D70</f>
        <v>7649.6</v>
      </c>
      <c r="E64" s="109">
        <f t="shared" si="4"/>
        <v>7635.3</v>
      </c>
      <c r="F64" s="109"/>
    </row>
    <row r="65" spans="1:6" s="12" customFormat="1" ht="17.25">
      <c r="A65" s="382"/>
      <c r="B65" s="383" t="s">
        <v>77</v>
      </c>
      <c r="C65" s="142">
        <f>C6-C25</f>
        <v>-4.9999999988358468E-2</v>
      </c>
      <c r="D65" s="142">
        <f>D6-D25</f>
        <v>0</v>
      </c>
      <c r="E65" s="142">
        <f t="shared" si="0"/>
        <v>4.9999999988358468E-2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4" t="s">
        <v>291</v>
      </c>
      <c r="C67" s="46"/>
      <c r="D67" s="454" t="str">
        <f>+'Ekamut-caxs'!D73</f>
        <v>Գ.ԱՍԱՏՐՅԱՆ</v>
      </c>
      <c r="E67" s="454"/>
      <c r="F67" s="45"/>
    </row>
    <row r="68" spans="1:6" ht="9.75" customHeight="1">
      <c r="B68" s="385"/>
      <c r="C68" s="67"/>
      <c r="D68" s="453" t="s">
        <v>4</v>
      </c>
      <c r="E68" s="453"/>
      <c r="F68" s="386"/>
    </row>
    <row r="69" spans="1:6" ht="24.75" customHeight="1">
      <c r="B69" s="384" t="s">
        <v>5</v>
      </c>
      <c r="C69" s="46"/>
      <c r="D69" s="454" t="str">
        <f>+'Ekamut-caxs'!D75</f>
        <v>Ս.ԴԱՆԻԵԼՅԱՆ</v>
      </c>
      <c r="E69" s="454"/>
      <c r="F69" s="45"/>
    </row>
    <row r="70" spans="1:6" ht="11.25" customHeight="1">
      <c r="B70" s="65"/>
      <c r="C70" s="67"/>
      <c r="D70" s="453" t="s">
        <v>4</v>
      </c>
      <c r="E70" s="453"/>
      <c r="F70" s="386"/>
    </row>
    <row r="71" spans="1:6">
      <c r="B71" s="387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I62" sqref="I6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78</v>
      </c>
      <c r="B1" s="452"/>
      <c r="C1" s="452"/>
      <c r="D1" s="452"/>
      <c r="E1" s="452"/>
      <c r="F1" s="452"/>
    </row>
    <row r="2" spans="1:20" s="7" customFormat="1" ht="20.25">
      <c r="A2" s="436" t="str">
        <f>+'Ekamut-caxs'!A7</f>
        <v xml:space="preserve">«Երևանի հ․146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277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2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6</v>
      </c>
      <c r="B6" s="340" t="s">
        <v>31</v>
      </c>
      <c r="C6" s="427">
        <v>2714.8</v>
      </c>
      <c r="D6" s="353">
        <f>+C82</f>
        <v>7604.7300000000105</v>
      </c>
      <c r="E6" s="106">
        <f t="shared" ref="E6:E68" si="0">D6-C6</f>
        <v>4889.9300000000103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10</v>
      </c>
      <c r="B7" s="340" t="s">
        <v>79</v>
      </c>
      <c r="C7" s="106">
        <f>SUM(C8,C16:C23,C12,C9)</f>
        <v>84396.9</v>
      </c>
      <c r="D7" s="106">
        <f>SUM(D8:D9,D12,D16:D23)</f>
        <v>92085.099999999991</v>
      </c>
      <c r="E7" s="106">
        <f>D7-C7</f>
        <v>7688.1999999999971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8">
        <v>73796</v>
      </c>
      <c r="D8" s="108">
        <f>+'Dramakan hosqer'!F14</f>
        <v>79074.2</v>
      </c>
      <c r="E8" s="108">
        <f>D8-C8</f>
        <v>5278.1999999999971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150</v>
      </c>
      <c r="D9" s="108">
        <f>SUM(D10:D11)</f>
        <v>132</v>
      </c>
      <c r="E9" s="108">
        <f t="shared" ref="E9:E15" si="1">D9-C9</f>
        <v>-18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426">
        <v>150</v>
      </c>
      <c r="D10" s="321">
        <f>+'Dramakan hosqer'!F16</f>
        <v>132</v>
      </c>
      <c r="E10" s="388">
        <f t="shared" si="1"/>
        <v>-18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8410.9</v>
      </c>
      <c r="D12" s="108">
        <f>SUM(D13:D15)</f>
        <v>11918.9</v>
      </c>
      <c r="E12" s="108">
        <f t="shared" si="1"/>
        <v>3508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426">
        <v>3949.7</v>
      </c>
      <c r="D13" s="321">
        <f>+'Dramakan hosqer'!F19</f>
        <v>8168.3</v>
      </c>
      <c r="E13" s="388">
        <f t="shared" si="1"/>
        <v>4218.6000000000004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426">
        <v>4011.2</v>
      </c>
      <c r="D14" s="321">
        <f>+'Dramakan hosqer'!F20</f>
        <v>2100.6</v>
      </c>
      <c r="E14" s="388">
        <f t="shared" si="1"/>
        <v>-1910.6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450</v>
      </c>
      <c r="D15" s="321">
        <f>+'Dramakan hosqer'!F21</f>
        <v>1650</v>
      </c>
      <c r="E15" s="388">
        <f t="shared" si="1"/>
        <v>1200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1942.8</v>
      </c>
      <c r="D16" s="108">
        <f>+'Dramakan hosqer'!F22</f>
        <v>960</v>
      </c>
      <c r="E16" s="108">
        <f t="shared" si="0"/>
        <v>-982.8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30.5</v>
      </c>
      <c r="D22" s="108">
        <f>+'Dramakan hosqer'!F28</f>
        <v>0</v>
      </c>
      <c r="E22" s="108">
        <f>D22-C22</f>
        <v>-30.5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6</v>
      </c>
      <c r="B23" s="191" t="s">
        <v>261</v>
      </c>
      <c r="C23" s="108">
        <v>66.7</v>
      </c>
      <c r="D23" s="108">
        <f>+'Dramakan hosqer'!F29</f>
        <v>0</v>
      </c>
      <c r="E23" s="108">
        <f>D23-C23</f>
        <v>-66.7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79506.969999999987</v>
      </c>
      <c r="D24" s="106">
        <f>+D25+D67+D79</f>
        <v>88921.86</v>
      </c>
      <c r="E24" s="106">
        <f t="shared" si="0"/>
        <v>9414.890000000014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79177.969999999987</v>
      </c>
      <c r="D25" s="106">
        <f>SUM(D26,D29:D35,D39:D61,D65:D66)</f>
        <v>87271.86</v>
      </c>
      <c r="E25" s="106">
        <f t="shared" si="0"/>
        <v>8093.890000000014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59198.82</v>
      </c>
      <c r="D26" s="108">
        <f>+'Dramakan hosqer'!F32</f>
        <v>59368.5</v>
      </c>
      <c r="E26" s="108">
        <f t="shared" si="0"/>
        <v>169.68000000000029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840</v>
      </c>
      <c r="D27" s="321">
        <f>+'Dramakan hosqer'!F33</f>
        <v>570</v>
      </c>
      <c r="E27" s="388">
        <f t="shared" si="0"/>
        <v>-270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262</v>
      </c>
      <c r="C28" s="321">
        <v>3511.5</v>
      </c>
      <c r="D28" s="321">
        <f>+'Dramakan hosqer'!F34</f>
        <v>0</v>
      </c>
      <c r="E28" s="388">
        <f t="shared" si="0"/>
        <v>-3511.5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12243.7</v>
      </c>
      <c r="D29" s="108">
        <f>+'Dramakan hosqer'!F35</f>
        <v>18095.600000000002</v>
      </c>
      <c r="E29" s="108">
        <f t="shared" si="0"/>
        <v>5851.9000000000015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1605</v>
      </c>
      <c r="D30" s="108">
        <f>+'Dramakan hosqer'!F36</f>
        <v>2134.6999999999998</v>
      </c>
      <c r="E30" s="108">
        <f t="shared" si="0"/>
        <v>529.69999999999982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2135.4499999999998</v>
      </c>
      <c r="D31" s="108">
        <f>+'Dramakan hosqer'!F37</f>
        <v>2333</v>
      </c>
      <c r="E31" s="108">
        <f t="shared" si="0"/>
        <v>197.55000000000018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775</v>
      </c>
      <c r="D32" s="108">
        <f>+'Dramakan hosqer'!F38</f>
        <v>729.1</v>
      </c>
      <c r="E32" s="108">
        <f t="shared" si="0"/>
        <v>-45.899999999999977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81.5</v>
      </c>
      <c r="D33" s="108">
        <f>+'Dramakan hosqer'!F39</f>
        <v>162</v>
      </c>
      <c r="E33" s="108">
        <f t="shared" si="0"/>
        <v>80.5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40</v>
      </c>
      <c r="D34" s="108">
        <f>+'Dramakan hosqer'!F40</f>
        <v>40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133.4</v>
      </c>
      <c r="D35" s="108">
        <f>SUM(D36:D38)</f>
        <v>173.4</v>
      </c>
      <c r="E35" s="108">
        <f t="shared" si="0"/>
        <v>40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57.2</v>
      </c>
      <c r="D36" s="321">
        <f>+'Dramakan hosqer'!F42</f>
        <v>62.4</v>
      </c>
      <c r="E36" s="388">
        <f t="shared" si="0"/>
        <v>5.1999999999999957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10.199999999999999</v>
      </c>
      <c r="D37" s="321">
        <f>+'Dramakan hosqer'!F43</f>
        <v>15</v>
      </c>
      <c r="E37" s="388">
        <f t="shared" si="0"/>
        <v>4.8000000000000007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66</v>
      </c>
      <c r="D38" s="321">
        <f>+'Dramakan hosqer'!F44</f>
        <v>96</v>
      </c>
      <c r="E38" s="388">
        <f t="shared" si="0"/>
        <v>30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14</v>
      </c>
      <c r="D39" s="108">
        <f>+'Dramakan hosqer'!F45</f>
        <v>0</v>
      </c>
      <c r="E39" s="108">
        <f t="shared" si="0"/>
        <v>-14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650.1</v>
      </c>
      <c r="D40" s="108">
        <f>+'Dramakan hosqer'!F46</f>
        <v>882</v>
      </c>
      <c r="E40" s="108">
        <f t="shared" si="0"/>
        <v>231.89999999999998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63.1</v>
      </c>
      <c r="D41" s="108">
        <f>+'Dramakan hosqer'!F47</f>
        <v>167.39999999999998</v>
      </c>
      <c r="E41" s="108">
        <f t="shared" si="0"/>
        <v>104.29999999999998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115.2</v>
      </c>
      <c r="D42" s="108">
        <f>+'Dramakan hosqer'!F48</f>
        <v>556.1</v>
      </c>
      <c r="E42" s="108">
        <f t="shared" si="0"/>
        <v>440.90000000000003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134.19999999999999</v>
      </c>
      <c r="D43" s="108">
        <f>+'Dramakan hosqer'!F49</f>
        <v>200</v>
      </c>
      <c r="E43" s="108">
        <f t="shared" si="0"/>
        <v>65.800000000000011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35.4</v>
      </c>
      <c r="D44" s="108">
        <f>+'Dramakan hosqer'!F50</f>
        <v>50</v>
      </c>
      <c r="E44" s="108">
        <f t="shared" si="0"/>
        <v>14.600000000000001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174</v>
      </c>
      <c r="D45" s="108">
        <f>+'Dramakan hosqer'!F51</f>
        <v>180</v>
      </c>
      <c r="E45" s="108">
        <f t="shared" si="0"/>
        <v>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276.2</v>
      </c>
      <c r="D46" s="108">
        <f>+'Dramakan hosqer'!F52</f>
        <v>450</v>
      </c>
      <c r="E46" s="108">
        <f t="shared" si="0"/>
        <v>173.8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144.19999999999999</v>
      </c>
      <c r="D47" s="108">
        <f>+'Dramakan hosqer'!F53</f>
        <v>175</v>
      </c>
      <c r="E47" s="108">
        <f t="shared" si="0"/>
        <v>30.800000000000011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45</v>
      </c>
      <c r="D51" s="108">
        <f>+'Dramakan hosqer'!F57</f>
        <v>80</v>
      </c>
      <c r="E51" s="108">
        <f t="shared" si="0"/>
        <v>35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79.5</v>
      </c>
      <c r="D56" s="108">
        <f>+'Dramakan hosqer'!F62</f>
        <v>170</v>
      </c>
      <c r="E56" s="108">
        <f t="shared" si="0"/>
        <v>90.5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263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100</v>
      </c>
      <c r="E58" s="108">
        <f t="shared" si="0"/>
        <v>100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90</v>
      </c>
      <c r="E60" s="108">
        <f>D60-C60</f>
        <v>90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v>25</v>
      </c>
      <c r="B65" s="144" t="str">
        <f>+'Dramakan hosqer'!B71</f>
        <v>Կրեդիտորական պարտքի մարման գծով</v>
      </c>
      <c r="C65" s="108">
        <v>888.5</v>
      </c>
      <c r="D65" s="108">
        <f>+'Dramakan hosqer'!F71</f>
        <v>787.0600000000004</v>
      </c>
      <c r="E65" s="108">
        <f t="shared" si="0"/>
        <v>-101.4399999999996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26</v>
      </c>
      <c r="B66" s="144" t="str">
        <f>+'Dramakan hosqer'!B72</f>
        <v>Այլ արտահոսքերի գծով</v>
      </c>
      <c r="C66" s="108">
        <v>124.7</v>
      </c>
      <c r="D66" s="108">
        <f>+'Dramakan hosqer'!F72</f>
        <v>0</v>
      </c>
      <c r="E66" s="108">
        <f t="shared" si="0"/>
        <v>-124.7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+C68+C75</f>
        <v>329</v>
      </c>
      <c r="D67" s="106">
        <f>+D68+D75</f>
        <v>1650</v>
      </c>
      <c r="E67" s="106">
        <f t="shared" si="0"/>
        <v>1321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329</v>
      </c>
      <c r="D68" s="108">
        <f>SUM(D69:D74)</f>
        <v>1650</v>
      </c>
      <c r="E68" s="108">
        <f t="shared" si="0"/>
        <v>1321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40.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150</v>
      </c>
      <c r="E69" s="388">
        <f t="shared" ref="E69:E82" si="5">D69-C69</f>
        <v>150</v>
      </c>
      <c r="F69" s="389" t="s">
        <v>295</v>
      </c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329</v>
      </c>
      <c r="D70" s="321">
        <f>+'Dramakan hosqer'!F76</f>
        <v>0</v>
      </c>
      <c r="E70" s="388">
        <f>D70-C70</f>
        <v>-329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94.5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1500</v>
      </c>
      <c r="E71" s="388">
        <f t="shared" si="5"/>
        <v>1500</v>
      </c>
      <c r="F71" s="389" t="s">
        <v>298</v>
      </c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282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55</v>
      </c>
      <c r="B79" s="340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7604.7300000000105</v>
      </c>
      <c r="D82" s="106">
        <f>D6+D7-D24</f>
        <v>10767.970000000001</v>
      </c>
      <c r="E82" s="106">
        <f t="shared" si="5"/>
        <v>3163.2399999999907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288</v>
      </c>
      <c r="C84" s="67"/>
      <c r="D84" s="457" t="str">
        <f>+'Ekamut-caxs'!D73</f>
        <v>Գ.ԱՍԱՏՐՅԱՆ</v>
      </c>
      <c r="E84" s="45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3</v>
      </c>
      <c r="C85" s="374"/>
      <c r="D85" s="456" t="s">
        <v>91</v>
      </c>
      <c r="E85" s="456"/>
      <c r="F85" s="41"/>
    </row>
    <row r="86" spans="1:20" ht="22.5" customHeight="1">
      <c r="B86" s="375" t="s">
        <v>5</v>
      </c>
      <c r="C86" s="67"/>
      <c r="D86" s="454" t="str">
        <f>+'Ekamut-caxs'!D75</f>
        <v>Ս.ԴԱՆԻԵԼՅԱՆ</v>
      </c>
      <c r="E86" s="454"/>
      <c r="F86" s="45"/>
    </row>
    <row r="87" spans="1:20" ht="12" customHeight="1">
      <c r="B87" s="65"/>
      <c r="C87" s="67"/>
      <c r="D87" s="456" t="s">
        <v>91</v>
      </c>
      <c r="E87" s="456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I62" sqref="I6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3" t="s">
        <v>66</v>
      </c>
      <c r="B1" s="463"/>
      <c r="C1" s="463"/>
      <c r="D1" s="463"/>
      <c r="E1" s="4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4" t="str">
        <f>+'Ekamut-caxs'!A7:D7</f>
        <v xml:space="preserve">«Երևանի հ․146 մսուր-մանկապարտեզ» ՀՈԱԿ-ի </v>
      </c>
      <c r="B2" s="465"/>
      <c r="C2" s="465"/>
      <c r="D2" s="465"/>
      <c r="E2" s="46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6" t="s">
        <v>145</v>
      </c>
      <c r="B3" s="466"/>
      <c r="C3" s="466"/>
      <c r="D3" s="466"/>
      <c r="E3" s="46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7" t="s">
        <v>257</v>
      </c>
      <c r="B4" s="467"/>
      <c r="C4" s="467"/>
      <c r="D4" s="467"/>
      <c r="E4" s="46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2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8" t="s">
        <v>150</v>
      </c>
      <c r="B7" s="469"/>
      <c r="C7" s="46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44.8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424">
        <v>10.199999999999999</v>
      </c>
      <c r="E16" s="11"/>
    </row>
    <row r="17" spans="1:22">
      <c r="A17" s="79">
        <v>1.9</v>
      </c>
      <c r="B17" s="81"/>
      <c r="C17" s="83"/>
      <c r="D17" s="425"/>
      <c r="E17" s="11"/>
    </row>
    <row r="18" spans="1:22">
      <c r="A18" s="84">
        <v>2</v>
      </c>
      <c r="B18" s="81"/>
      <c r="C18" s="83" t="s">
        <v>217</v>
      </c>
      <c r="D18" s="425"/>
      <c r="E18" s="11"/>
    </row>
    <row r="19" spans="1:22">
      <c r="A19" s="79">
        <v>2.1</v>
      </c>
      <c r="B19" s="81"/>
      <c r="C19" s="83"/>
      <c r="D19" s="425"/>
      <c r="E19" s="11"/>
    </row>
    <row r="20" spans="1:22">
      <c r="A20" s="79">
        <v>2.2000000000000002</v>
      </c>
      <c r="B20" s="81"/>
      <c r="C20" s="83"/>
      <c r="D20" s="425"/>
      <c r="E20" s="11"/>
    </row>
    <row r="21" spans="1:22">
      <c r="A21" s="79">
        <v>2.2999999999999998</v>
      </c>
      <c r="B21" s="81"/>
      <c r="C21" s="83"/>
      <c r="D21" s="425"/>
      <c r="E21" s="11"/>
    </row>
    <row r="22" spans="1:22">
      <c r="A22" s="79">
        <v>2.4</v>
      </c>
      <c r="B22" s="81"/>
      <c r="C22" s="83"/>
      <c r="D22" s="425"/>
      <c r="E22" s="11"/>
    </row>
    <row r="23" spans="1:22">
      <c r="A23" s="79">
        <v>2.5</v>
      </c>
      <c r="B23" s="81" t="s">
        <v>162</v>
      </c>
      <c r="C23" s="79" t="s">
        <v>35</v>
      </c>
      <c r="D23" s="425"/>
      <c r="E23" s="11"/>
    </row>
    <row r="24" spans="1:22">
      <c r="A24" s="79">
        <v>2.6</v>
      </c>
      <c r="B24" s="81" t="s">
        <v>162</v>
      </c>
      <c r="C24" s="79" t="s">
        <v>47</v>
      </c>
      <c r="D24" s="425"/>
      <c r="E24" s="11"/>
    </row>
    <row r="25" spans="1:22">
      <c r="A25" s="79">
        <v>2.7</v>
      </c>
      <c r="B25" s="81" t="s">
        <v>162</v>
      </c>
      <c r="C25" s="79" t="s">
        <v>163</v>
      </c>
      <c r="D25" s="425">
        <v>34.6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425"/>
      <c r="E26" s="11"/>
    </row>
    <row r="27" spans="1:22">
      <c r="A27" s="79">
        <v>2.9</v>
      </c>
      <c r="B27" s="80" t="s">
        <v>165</v>
      </c>
      <c r="C27" s="79" t="s">
        <v>166</v>
      </c>
      <c r="D27" s="425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44.8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8" t="s">
        <v>175</v>
      </c>
      <c r="B35" s="469"/>
      <c r="C35" s="46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24">
        <v>481.54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424">
        <v>231.7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424">
        <v>45.9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424">
        <v>13.42</v>
      </c>
      <c r="E39" s="11"/>
    </row>
    <row r="40" spans="1:22">
      <c r="A40" s="79">
        <v>1.5</v>
      </c>
      <c r="B40" s="81"/>
      <c r="C40" s="79" t="s">
        <v>160</v>
      </c>
      <c r="D40" s="424"/>
      <c r="E40" s="11"/>
    </row>
    <row r="41" spans="1:22">
      <c r="A41" s="79">
        <v>1.6</v>
      </c>
      <c r="B41" s="80" t="s">
        <v>193</v>
      </c>
      <c r="C41" s="79" t="s">
        <v>161</v>
      </c>
      <c r="D41" s="424">
        <v>13.3</v>
      </c>
      <c r="E41" s="11"/>
    </row>
    <row r="42" spans="1:22" ht="27">
      <c r="A42" s="79">
        <v>1.7</v>
      </c>
      <c r="B42" s="81"/>
      <c r="C42" s="79" t="s">
        <v>184</v>
      </c>
      <c r="D42" s="424"/>
      <c r="E42" s="11"/>
    </row>
    <row r="43" spans="1:22">
      <c r="A43" s="79">
        <v>1.8</v>
      </c>
      <c r="B43" s="81"/>
      <c r="C43" s="83" t="s">
        <v>183</v>
      </c>
      <c r="D43" s="424">
        <v>1</v>
      </c>
      <c r="E43" s="11"/>
    </row>
    <row r="44" spans="1:22">
      <c r="A44" s="79">
        <v>1.9</v>
      </c>
      <c r="B44" s="81"/>
      <c r="C44" s="83"/>
      <c r="D44" s="424"/>
      <c r="E44" s="11"/>
    </row>
    <row r="45" spans="1:22">
      <c r="A45" s="84">
        <v>2</v>
      </c>
      <c r="B45" s="81"/>
      <c r="C45" s="83"/>
      <c r="D45" s="424"/>
      <c r="E45" s="11"/>
    </row>
    <row r="46" spans="1:22">
      <c r="A46" s="79">
        <v>2.1</v>
      </c>
      <c r="B46" s="81"/>
      <c r="C46" s="83"/>
      <c r="D46" s="424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424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424"/>
      <c r="E48" s="11"/>
    </row>
    <row r="49" spans="1:22">
      <c r="A49" s="79">
        <v>2.4</v>
      </c>
      <c r="B49" s="81" t="s">
        <v>162</v>
      </c>
      <c r="C49" s="79" t="s">
        <v>163</v>
      </c>
      <c r="D49" s="424"/>
      <c r="E49" s="11"/>
    </row>
    <row r="50" spans="1:22">
      <c r="A50" s="79">
        <v>2.5</v>
      </c>
      <c r="B50" s="81" t="s">
        <v>162</v>
      </c>
      <c r="C50" s="79" t="s">
        <v>164</v>
      </c>
      <c r="D50" s="424">
        <v>0.2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7486.3</v>
      </c>
      <c r="E54" s="11"/>
      <c r="F54" s="114">
        <f>SUM(D36:D53)</f>
        <v>787.06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182</v>
      </c>
      <c r="D55" s="429">
        <v>7486.3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8273.36</v>
      </c>
      <c r="E59" s="96"/>
      <c r="F59" s="276">
        <f>+D59-D55</f>
        <v>787.0600000000004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7604.7300000000105</v>
      </c>
      <c r="D62" s="458" t="s">
        <v>178</v>
      </c>
      <c r="E62" s="459"/>
    </row>
    <row r="63" spans="1:22" ht="36.75" customHeight="1"/>
    <row r="64" spans="1:22" s="60" customFormat="1" ht="25.5" customHeight="1">
      <c r="A64" s="100"/>
      <c r="B64" s="169" t="s">
        <v>292</v>
      </c>
      <c r="C64" s="170"/>
      <c r="D64" s="460" t="str">
        <f>+'Ekamut-caxs'!D73</f>
        <v>Գ.ԱՍԱՏՐՅԱՆ</v>
      </c>
      <c r="E64" s="46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1" t="s">
        <v>91</v>
      </c>
      <c r="E65" s="46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5</v>
      </c>
      <c r="C66" s="170"/>
      <c r="D66" s="460" t="str">
        <f>+'Ekamut-caxs'!D75</f>
        <v>Ս.ԴԱՆԻԵԼՅԱՆ</v>
      </c>
      <c r="E66" s="46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2" t="s">
        <v>91</v>
      </c>
      <c r="E67" s="46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7" zoomScale="85" zoomScaleSheetLayoutView="85" workbookViewId="0">
      <selection activeCell="I62" sqref="I6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8554687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3.7109375" style="214" customWidth="1"/>
    <col min="15" max="15" width="16.28515625" style="214" customWidth="1"/>
    <col min="16" max="16384" width="9.140625" style="214"/>
  </cols>
  <sheetData>
    <row r="1" spans="1:16" s="212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6" s="212" customFormat="1" ht="21.75" customHeight="1">
      <c r="A2" s="478" t="str">
        <f>+'Ekamut-caxs'!A7</f>
        <v xml:space="preserve">«Երևանի հ․146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6" s="212" customFormat="1" ht="21" customHeight="1">
      <c r="A3" s="478" t="s">
        <v>92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</row>
    <row r="4" spans="1:16" ht="21" customHeight="1" thickBot="1"/>
    <row r="5" spans="1:16" s="216" customFormat="1" ht="19.5" customHeight="1">
      <c r="A5" s="470" t="s">
        <v>113</v>
      </c>
      <c r="B5" s="472" t="s">
        <v>93</v>
      </c>
      <c r="C5" s="474" t="s">
        <v>94</v>
      </c>
      <c r="D5" s="475"/>
      <c r="E5" s="475"/>
      <c r="F5" s="476"/>
      <c r="G5" s="474" t="s">
        <v>95</v>
      </c>
      <c r="H5" s="475"/>
      <c r="I5" s="475"/>
      <c r="J5" s="476"/>
      <c r="K5" s="474" t="s">
        <v>135</v>
      </c>
      <c r="L5" s="475"/>
      <c r="M5" s="475"/>
      <c r="N5" s="475"/>
      <c r="O5" s="476"/>
    </row>
    <row r="6" spans="1:16" s="218" customFormat="1" ht="51" customHeight="1">
      <c r="A6" s="471"/>
      <c r="B6" s="473"/>
      <c r="C6" s="397" t="s">
        <v>237</v>
      </c>
      <c r="D6" s="217" t="s">
        <v>221</v>
      </c>
      <c r="E6" s="217" t="s">
        <v>266</v>
      </c>
      <c r="F6" s="398" t="s">
        <v>267</v>
      </c>
      <c r="G6" s="397" t="s">
        <v>238</v>
      </c>
      <c r="H6" s="217" t="s">
        <v>221</v>
      </c>
      <c r="I6" s="217" t="s">
        <v>268</v>
      </c>
      <c r="J6" s="398" t="s">
        <v>267</v>
      </c>
      <c r="K6" s="397" t="s">
        <v>237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6" ht="25.5" customHeight="1">
      <c r="A7" s="242">
        <v>1</v>
      </c>
      <c r="B7" s="411" t="s">
        <v>96</v>
      </c>
      <c r="C7" s="399">
        <v>3310</v>
      </c>
      <c r="D7" s="219">
        <v>475647</v>
      </c>
      <c r="E7" s="431">
        <v>3645</v>
      </c>
      <c r="F7" s="400">
        <f>IF((E7&lt;10000), E7*143.7, E7*107.1)</f>
        <v>523786.49999999994</v>
      </c>
      <c r="G7" s="401">
        <v>5554</v>
      </c>
      <c r="H7" s="295">
        <v>286983</v>
      </c>
      <c r="I7" s="430">
        <v>4011.26</v>
      </c>
      <c r="J7" s="400">
        <f>+I7*53.48</f>
        <v>214522.18479999999</v>
      </c>
      <c r="K7" s="401">
        <v>783</v>
      </c>
      <c r="L7" s="430">
        <v>326</v>
      </c>
      <c r="M7" s="299">
        <f>+L7*200.42</f>
        <v>65336.92</v>
      </c>
      <c r="N7" s="297">
        <f>+L7*5.572</f>
        <v>1816.472</v>
      </c>
      <c r="O7" s="298">
        <f>+N7+M7</f>
        <v>67153.391999999993</v>
      </c>
      <c r="P7" s="214" t="s">
        <v>296</v>
      </c>
    </row>
    <row r="8" spans="1:16" ht="19.5" customHeight="1">
      <c r="A8" s="242">
        <v>2</v>
      </c>
      <c r="B8" s="411" t="s">
        <v>97</v>
      </c>
      <c r="C8" s="401">
        <v>2693</v>
      </c>
      <c r="D8" s="295">
        <v>386984.1</v>
      </c>
      <c r="E8" s="220">
        <f t="shared" ref="E8:E18" si="0">+C8</f>
        <v>2693</v>
      </c>
      <c r="F8" s="400">
        <f t="shared" ref="F8:F18" si="1">IF((E8&lt;10000), E8*143.7, E8*107.1)</f>
        <v>386984.1</v>
      </c>
      <c r="G8" s="401">
        <v>4805</v>
      </c>
      <c r="H8" s="295">
        <v>249820</v>
      </c>
      <c r="I8" s="292">
        <f t="shared" ref="I8:I18" si="2">+G8</f>
        <v>4805</v>
      </c>
      <c r="J8" s="400">
        <f t="shared" ref="J8:J18" si="3">+I8*53.48</f>
        <v>256971.4</v>
      </c>
      <c r="K8" s="423"/>
      <c r="L8" s="292">
        <f t="shared" ref="L8:L18" si="4">+K8</f>
        <v>0</v>
      </c>
      <c r="M8" s="299">
        <f t="shared" ref="M8:M18" si="5">+L8*200.42</f>
        <v>0</v>
      </c>
      <c r="N8" s="297">
        <f t="shared" ref="N8:N18" si="6">+L8*5.572</f>
        <v>0</v>
      </c>
      <c r="O8" s="298">
        <f t="shared" ref="O8:O18" si="7">+N8+M8</f>
        <v>0</v>
      </c>
    </row>
    <row r="9" spans="1:16" ht="19.5" customHeight="1">
      <c r="A9" s="242">
        <v>3</v>
      </c>
      <c r="B9" s="411" t="s">
        <v>98</v>
      </c>
      <c r="C9" s="401">
        <v>2412</v>
      </c>
      <c r="D9" s="295">
        <v>346604.4</v>
      </c>
      <c r="E9" s="220">
        <f t="shared" si="0"/>
        <v>2412</v>
      </c>
      <c r="F9" s="400">
        <f t="shared" si="1"/>
        <v>346604.39999999997</v>
      </c>
      <c r="G9" s="401">
        <v>3712</v>
      </c>
      <c r="H9" s="295">
        <v>194416</v>
      </c>
      <c r="I9" s="292">
        <f t="shared" si="2"/>
        <v>3712</v>
      </c>
      <c r="J9" s="400">
        <f t="shared" si="3"/>
        <v>198517.75999999998</v>
      </c>
      <c r="K9" s="401">
        <v>348</v>
      </c>
      <c r="L9" s="292">
        <f t="shared" si="4"/>
        <v>348</v>
      </c>
      <c r="M9" s="299">
        <f t="shared" si="5"/>
        <v>69746.159999999989</v>
      </c>
      <c r="N9" s="297">
        <f t="shared" si="6"/>
        <v>1939.056</v>
      </c>
      <c r="O9" s="298">
        <f t="shared" si="7"/>
        <v>71685.215999999986</v>
      </c>
    </row>
    <row r="10" spans="1:16" ht="19.5" customHeight="1">
      <c r="A10" s="242">
        <v>4</v>
      </c>
      <c r="B10" s="411" t="s">
        <v>99</v>
      </c>
      <c r="C10" s="401">
        <v>73</v>
      </c>
      <c r="D10" s="295">
        <v>10490.1</v>
      </c>
      <c r="E10" s="220">
        <f t="shared" si="0"/>
        <v>73</v>
      </c>
      <c r="F10" s="400">
        <f t="shared" si="1"/>
        <v>10490.099999999999</v>
      </c>
      <c r="G10" s="401">
        <v>3190</v>
      </c>
      <c r="H10" s="295">
        <v>168055</v>
      </c>
      <c r="I10" s="292">
        <f t="shared" si="2"/>
        <v>3190</v>
      </c>
      <c r="J10" s="400">
        <f t="shared" si="3"/>
        <v>170601.19999999998</v>
      </c>
      <c r="K10" s="401">
        <v>226</v>
      </c>
      <c r="L10" s="292">
        <f t="shared" si="4"/>
        <v>226</v>
      </c>
      <c r="M10" s="299">
        <f t="shared" si="5"/>
        <v>45294.92</v>
      </c>
      <c r="N10" s="297">
        <f t="shared" si="6"/>
        <v>1259.2719999999999</v>
      </c>
      <c r="O10" s="298">
        <f t="shared" si="7"/>
        <v>46554.191999999995</v>
      </c>
    </row>
    <row r="11" spans="1:16" ht="19.5" customHeight="1">
      <c r="A11" s="242">
        <v>5</v>
      </c>
      <c r="B11" s="411" t="s">
        <v>100</v>
      </c>
      <c r="C11" s="402"/>
      <c r="D11" s="222"/>
      <c r="E11" s="220">
        <f t="shared" si="0"/>
        <v>0</v>
      </c>
      <c r="F11" s="400">
        <f t="shared" si="1"/>
        <v>0</v>
      </c>
      <c r="G11" s="401">
        <v>3216</v>
      </c>
      <c r="H11" s="295">
        <v>169482</v>
      </c>
      <c r="I11" s="292">
        <f t="shared" si="2"/>
        <v>3216</v>
      </c>
      <c r="J11" s="400">
        <f t="shared" si="3"/>
        <v>171991.67999999999</v>
      </c>
      <c r="K11" s="401">
        <v>447</v>
      </c>
      <c r="L11" s="292">
        <f t="shared" si="4"/>
        <v>447</v>
      </c>
      <c r="M11" s="299">
        <f t="shared" si="5"/>
        <v>89587.739999999991</v>
      </c>
      <c r="N11" s="297">
        <f t="shared" si="6"/>
        <v>2490.6840000000002</v>
      </c>
      <c r="O11" s="298">
        <f t="shared" si="7"/>
        <v>92078.423999999985</v>
      </c>
    </row>
    <row r="12" spans="1:16" ht="19.5" customHeight="1">
      <c r="A12" s="242">
        <v>6</v>
      </c>
      <c r="B12" s="411" t="s">
        <v>101</v>
      </c>
      <c r="C12" s="402"/>
      <c r="D12" s="222"/>
      <c r="E12" s="220">
        <f t="shared" si="0"/>
        <v>0</v>
      </c>
      <c r="F12" s="400">
        <f t="shared" si="1"/>
        <v>0</v>
      </c>
      <c r="G12" s="401">
        <v>3031</v>
      </c>
      <c r="H12" s="295">
        <v>159715</v>
      </c>
      <c r="I12" s="292">
        <f t="shared" si="2"/>
        <v>3031</v>
      </c>
      <c r="J12" s="400">
        <f t="shared" si="3"/>
        <v>162097.88</v>
      </c>
      <c r="K12" s="401">
        <v>344</v>
      </c>
      <c r="L12" s="292">
        <f t="shared" si="4"/>
        <v>344</v>
      </c>
      <c r="M12" s="299">
        <f t="shared" si="5"/>
        <v>68944.479999999996</v>
      </c>
      <c r="N12" s="297">
        <f t="shared" si="6"/>
        <v>1916.768</v>
      </c>
      <c r="O12" s="298">
        <f t="shared" si="7"/>
        <v>70861.247999999992</v>
      </c>
    </row>
    <row r="13" spans="1:16" ht="19.5" customHeight="1">
      <c r="A13" s="242">
        <v>7</v>
      </c>
      <c r="B13" s="411" t="s">
        <v>102</v>
      </c>
      <c r="C13" s="402"/>
      <c r="D13" s="222"/>
      <c r="E13" s="220">
        <f t="shared" si="0"/>
        <v>0</v>
      </c>
      <c r="F13" s="400">
        <f t="shared" si="1"/>
        <v>0</v>
      </c>
      <c r="G13" s="401">
        <v>3132</v>
      </c>
      <c r="H13" s="295">
        <v>165158</v>
      </c>
      <c r="I13" s="292">
        <f t="shared" si="2"/>
        <v>3132</v>
      </c>
      <c r="J13" s="400">
        <f t="shared" si="3"/>
        <v>167499.35999999999</v>
      </c>
      <c r="K13" s="401">
        <v>368</v>
      </c>
      <c r="L13" s="292">
        <f t="shared" si="4"/>
        <v>368</v>
      </c>
      <c r="M13" s="299">
        <f t="shared" si="5"/>
        <v>73754.559999999998</v>
      </c>
      <c r="N13" s="297">
        <f t="shared" si="6"/>
        <v>2050.4960000000001</v>
      </c>
      <c r="O13" s="298">
        <f t="shared" si="7"/>
        <v>75805.055999999997</v>
      </c>
    </row>
    <row r="14" spans="1:16" ht="19.5" customHeight="1">
      <c r="A14" s="242">
        <v>8</v>
      </c>
      <c r="B14" s="412" t="s">
        <v>103</v>
      </c>
      <c r="C14" s="402"/>
      <c r="D14" s="222"/>
      <c r="E14" s="220">
        <f t="shared" si="0"/>
        <v>0</v>
      </c>
      <c r="F14" s="400">
        <f t="shared" si="1"/>
        <v>0</v>
      </c>
      <c r="G14" s="401">
        <v>2850</v>
      </c>
      <c r="H14" s="295">
        <v>150598</v>
      </c>
      <c r="I14" s="292">
        <f t="shared" si="2"/>
        <v>2850</v>
      </c>
      <c r="J14" s="400">
        <f t="shared" si="3"/>
        <v>152418</v>
      </c>
      <c r="K14" s="401">
        <v>337</v>
      </c>
      <c r="L14" s="292">
        <f t="shared" si="4"/>
        <v>337</v>
      </c>
      <c r="M14" s="299">
        <f t="shared" si="5"/>
        <v>67541.539999999994</v>
      </c>
      <c r="N14" s="297">
        <f t="shared" si="6"/>
        <v>1877.7640000000001</v>
      </c>
      <c r="O14" s="298">
        <f t="shared" si="7"/>
        <v>69419.303999999989</v>
      </c>
    </row>
    <row r="15" spans="1:16" ht="19.5" customHeight="1">
      <c r="A15" s="242">
        <v>9</v>
      </c>
      <c r="B15" s="412" t="s">
        <v>104</v>
      </c>
      <c r="C15" s="402"/>
      <c r="D15" s="222"/>
      <c r="E15" s="220">
        <f t="shared" si="0"/>
        <v>0</v>
      </c>
      <c r="F15" s="400">
        <f t="shared" si="1"/>
        <v>0</v>
      </c>
      <c r="G15" s="401">
        <v>3091</v>
      </c>
      <c r="H15" s="295">
        <v>163040</v>
      </c>
      <c r="I15" s="292">
        <f t="shared" si="2"/>
        <v>3091</v>
      </c>
      <c r="J15" s="400">
        <f t="shared" si="3"/>
        <v>165306.68</v>
      </c>
      <c r="K15" s="401">
        <v>447</v>
      </c>
      <c r="L15" s="292">
        <f t="shared" si="4"/>
        <v>447</v>
      </c>
      <c r="M15" s="299">
        <f t="shared" si="5"/>
        <v>89587.739999999991</v>
      </c>
      <c r="N15" s="297">
        <f t="shared" si="6"/>
        <v>2490.6840000000002</v>
      </c>
      <c r="O15" s="298">
        <f t="shared" si="7"/>
        <v>92078.423999999985</v>
      </c>
    </row>
    <row r="16" spans="1:16" ht="19.5" customHeight="1">
      <c r="A16" s="242">
        <v>10</v>
      </c>
      <c r="B16" s="412" t="s">
        <v>105</v>
      </c>
      <c r="C16" s="402">
        <v>226</v>
      </c>
      <c r="D16" s="222">
        <v>32476</v>
      </c>
      <c r="E16" s="220">
        <f t="shared" si="0"/>
        <v>226</v>
      </c>
      <c r="F16" s="400">
        <f t="shared" si="1"/>
        <v>32476.199999999997</v>
      </c>
      <c r="G16" s="401">
        <v>3960</v>
      </c>
      <c r="H16" s="295">
        <v>209137</v>
      </c>
      <c r="I16" s="292">
        <f t="shared" si="2"/>
        <v>3960</v>
      </c>
      <c r="J16" s="400">
        <f t="shared" si="3"/>
        <v>211780.8</v>
      </c>
      <c r="K16" s="401">
        <v>329</v>
      </c>
      <c r="L16" s="292">
        <f t="shared" si="4"/>
        <v>329</v>
      </c>
      <c r="M16" s="299">
        <f t="shared" si="5"/>
        <v>65938.179999999993</v>
      </c>
      <c r="N16" s="297">
        <f t="shared" si="6"/>
        <v>1833.1880000000001</v>
      </c>
      <c r="O16" s="298">
        <f t="shared" si="7"/>
        <v>67771.367999999988</v>
      </c>
    </row>
    <row r="17" spans="1:21" ht="19.5" customHeight="1">
      <c r="A17" s="242">
        <v>11</v>
      </c>
      <c r="B17" s="412" t="s">
        <v>106</v>
      </c>
      <c r="C17" s="403">
        <v>2455</v>
      </c>
      <c r="D17" s="221">
        <v>352783.5</v>
      </c>
      <c r="E17" s="220">
        <f t="shared" si="0"/>
        <v>2455</v>
      </c>
      <c r="F17" s="400">
        <f t="shared" si="1"/>
        <v>352783.5</v>
      </c>
      <c r="G17" s="408">
        <v>4176</v>
      </c>
      <c r="H17" s="296">
        <v>218961</v>
      </c>
      <c r="I17" s="292">
        <f t="shared" si="2"/>
        <v>4176</v>
      </c>
      <c r="J17" s="400">
        <f t="shared" si="3"/>
        <v>223332.47999999998</v>
      </c>
      <c r="K17" s="408">
        <v>237</v>
      </c>
      <c r="L17" s="292">
        <f t="shared" si="4"/>
        <v>237</v>
      </c>
      <c r="M17" s="299">
        <f t="shared" si="5"/>
        <v>47499.539999999994</v>
      </c>
      <c r="N17" s="297">
        <f t="shared" si="6"/>
        <v>1320.5640000000001</v>
      </c>
      <c r="O17" s="298">
        <f t="shared" si="7"/>
        <v>48820.103999999992</v>
      </c>
    </row>
    <row r="18" spans="1:21" ht="19.5" customHeight="1">
      <c r="A18" s="242">
        <v>12</v>
      </c>
      <c r="B18" s="412" t="s">
        <v>107</v>
      </c>
      <c r="C18" s="403">
        <v>3351</v>
      </c>
      <c r="D18" s="221">
        <v>481538.7</v>
      </c>
      <c r="E18" s="220">
        <f t="shared" si="0"/>
        <v>3351</v>
      </c>
      <c r="F18" s="400">
        <f t="shared" si="1"/>
        <v>481538.69999999995</v>
      </c>
      <c r="G18" s="408">
        <v>4450</v>
      </c>
      <c r="H18" s="296">
        <v>231702</v>
      </c>
      <c r="I18" s="292">
        <f t="shared" si="2"/>
        <v>4450</v>
      </c>
      <c r="J18" s="400">
        <f t="shared" si="3"/>
        <v>237986</v>
      </c>
      <c r="K18" s="408">
        <v>229</v>
      </c>
      <c r="L18" s="292">
        <f t="shared" si="4"/>
        <v>229</v>
      </c>
      <c r="M18" s="299">
        <f t="shared" si="5"/>
        <v>45896.18</v>
      </c>
      <c r="N18" s="297">
        <f t="shared" si="6"/>
        <v>1275.9880000000001</v>
      </c>
      <c r="O18" s="298">
        <f t="shared" si="7"/>
        <v>47172.167999999998</v>
      </c>
    </row>
    <row r="19" spans="1:21" ht="32.25" customHeight="1" thickBot="1">
      <c r="A19" s="413"/>
      <c r="B19" s="414" t="s">
        <v>89</v>
      </c>
      <c r="C19" s="404">
        <f>SUM(C7:C18)</f>
        <v>14520</v>
      </c>
      <c r="D19" s="405">
        <f t="shared" ref="D19:E19" si="8">SUM(D7:D18)</f>
        <v>2086523.8</v>
      </c>
      <c r="E19" s="406">
        <f t="shared" si="8"/>
        <v>14855</v>
      </c>
      <c r="F19" s="407">
        <f>SUM(F7:F18)</f>
        <v>2134663.5</v>
      </c>
      <c r="G19" s="404">
        <f>SUM(G7:G18)</f>
        <v>45167</v>
      </c>
      <c r="H19" s="405">
        <f>SUM(H7:H18)</f>
        <v>2367067</v>
      </c>
      <c r="I19" s="406">
        <f t="shared" ref="I19" si="9">SUM(I7:I18)</f>
        <v>43624.26</v>
      </c>
      <c r="J19" s="407">
        <f t="shared" ref="J19:O19" si="10">SUM(J7:J18)</f>
        <v>2333025.4247999997</v>
      </c>
      <c r="K19" s="404">
        <f t="shared" si="10"/>
        <v>4095</v>
      </c>
      <c r="L19" s="406">
        <f t="shared" si="10"/>
        <v>3638</v>
      </c>
      <c r="M19" s="405">
        <f t="shared" si="10"/>
        <v>729127.96000000008</v>
      </c>
      <c r="N19" s="410">
        <f t="shared" si="10"/>
        <v>20270.935999999998</v>
      </c>
      <c r="O19" s="407">
        <f t="shared" si="10"/>
        <v>749398.89599999983</v>
      </c>
    </row>
    <row r="20" spans="1:21" ht="21.75" customHeight="1">
      <c r="B20" s="225"/>
      <c r="C20" s="226"/>
      <c r="D20" s="227"/>
      <c r="E20" s="226"/>
      <c r="F20" s="227">
        <f>ROUND(F19/1000,1)</f>
        <v>2134.6999999999998</v>
      </c>
      <c r="G20" s="226"/>
      <c r="H20" s="227"/>
      <c r="I20" s="226"/>
      <c r="J20" s="227">
        <f>ROUND(J19/1000,1)</f>
        <v>2333</v>
      </c>
      <c r="K20" s="226"/>
      <c r="L20" s="226"/>
      <c r="M20" s="227">
        <f>ROUND(M19/1000,1)</f>
        <v>729.1</v>
      </c>
      <c r="N20" s="227">
        <f t="shared" ref="N20:O20" si="11">ROUND(N19/1000,1)</f>
        <v>20.3</v>
      </c>
      <c r="O20" s="227">
        <f t="shared" si="11"/>
        <v>749.4</v>
      </c>
      <c r="U20"/>
    </row>
    <row r="21" spans="1:21" ht="33.75" customHeight="1" thickBot="1">
      <c r="B21" s="482" t="s">
        <v>239</v>
      </c>
      <c r="C21" s="482"/>
      <c r="D21" s="482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2134.6999999999998</v>
      </c>
      <c r="G27" s="257" t="s">
        <v>240</v>
      </c>
      <c r="H27" s="255" t="s">
        <v>240</v>
      </c>
      <c r="I27" s="255" t="s">
        <v>240</v>
      </c>
      <c r="J27" s="256">
        <f>J20-J26</f>
        <v>2333</v>
      </c>
      <c r="K27" s="257" t="s">
        <v>240</v>
      </c>
      <c r="L27" s="255" t="s">
        <v>240</v>
      </c>
      <c r="M27" s="258">
        <f>M20-M26</f>
        <v>729.1</v>
      </c>
      <c r="N27" s="254" t="s">
        <v>240</v>
      </c>
      <c r="O27" s="256">
        <f>+O20-M26</f>
        <v>749.4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8" t="s">
        <v>293</v>
      </c>
      <c r="D30" s="478"/>
      <c r="E30" s="213"/>
      <c r="F30" s="213"/>
      <c r="G30" s="483"/>
      <c r="H30" s="483"/>
      <c r="I30" s="263"/>
      <c r="J30" s="480" t="str">
        <f>+'Ekamut-caxs'!D73</f>
        <v>Գ.ԱՍԱՏՐՅԱՆ</v>
      </c>
      <c r="K30" s="480"/>
      <c r="M30" s="229"/>
    </row>
    <row r="31" spans="1:21" s="212" customFormat="1">
      <c r="C31" s="264"/>
      <c r="D31" s="264"/>
      <c r="E31" s="265"/>
      <c r="F31" s="265"/>
      <c r="G31" s="481" t="s">
        <v>90</v>
      </c>
      <c r="H31" s="481"/>
      <c r="I31" s="266"/>
      <c r="J31" s="481" t="s">
        <v>108</v>
      </c>
      <c r="K31" s="481"/>
    </row>
    <row r="32" spans="1:21" s="225" customFormat="1" ht="23.25" customHeight="1">
      <c r="B32" s="213"/>
      <c r="C32" s="267" t="s">
        <v>5</v>
      </c>
      <c r="D32" s="267"/>
      <c r="E32" s="213"/>
      <c r="F32" s="213"/>
      <c r="G32" s="480"/>
      <c r="H32" s="480"/>
      <c r="I32" s="268"/>
      <c r="J32" s="480" t="str">
        <f>+'Ekamut-caxs'!D75</f>
        <v>Ս.ԴԱՆԻԵԼՅԱՆ</v>
      </c>
      <c r="K32" s="480"/>
    </row>
    <row r="33" spans="3:13" s="212" customFormat="1">
      <c r="C33" s="228"/>
      <c r="D33" s="228"/>
      <c r="G33" s="481" t="s">
        <v>90</v>
      </c>
      <c r="H33" s="481"/>
      <c r="I33" s="266"/>
      <c r="J33" s="481" t="s">
        <v>108</v>
      </c>
      <c r="K33" s="481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272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7" t="s">
        <v>212</v>
      </c>
      <c r="J36" s="477"/>
      <c r="K36" s="272"/>
      <c r="L36" s="477"/>
      <c r="M36" s="477"/>
    </row>
    <row r="37" spans="3:13">
      <c r="C37" s="270"/>
      <c r="D37" s="270"/>
      <c r="E37" s="477" t="s">
        <v>211</v>
      </c>
      <c r="F37" s="477"/>
      <c r="I37" s="477"/>
      <c r="J37" s="477"/>
      <c r="K37" s="272"/>
      <c r="L37" s="477"/>
      <c r="M37" s="477"/>
    </row>
    <row r="38" spans="3:13">
      <c r="C38" s="270"/>
      <c r="D38" s="270"/>
      <c r="E38" s="477"/>
      <c r="F38" s="47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I62" sqref="I62"/>
    </sheetView>
  </sheetViews>
  <sheetFormatPr defaultRowHeight="13.5"/>
  <cols>
    <col min="1" max="1" width="4.5703125" style="6" customWidth="1"/>
    <col min="2" max="2" width="26.42578125" style="6" customWidth="1"/>
    <col min="3" max="3" width="16.85546875" style="6" customWidth="1"/>
    <col min="4" max="4" width="18.710937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20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66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36" t="str">
        <f>+'Ekamut-caxs'!A7</f>
        <v xml:space="preserve">«Երևանի հ․146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66" t="s">
        <v>281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157"/>
      <c r="O3" s="157"/>
      <c r="P3" s="157"/>
    </row>
    <row r="4" spans="1:16" ht="16.5">
      <c r="M4" s="164" t="s">
        <v>0</v>
      </c>
    </row>
    <row r="5" spans="1:16" ht="13.5" customHeight="1">
      <c r="A5" s="491" t="s">
        <v>143</v>
      </c>
      <c r="B5" s="491" t="s">
        <v>67</v>
      </c>
      <c r="C5" s="489" t="s">
        <v>207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144</v>
      </c>
    </row>
    <row r="6" spans="1:16" ht="89.25" customHeight="1">
      <c r="A6" s="491"/>
      <c r="B6" s="491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90"/>
    </row>
    <row r="7" spans="1:16" ht="27.75" customHeight="1">
      <c r="A7" s="116">
        <v>1</v>
      </c>
      <c r="B7" s="148" t="s">
        <v>192</v>
      </c>
      <c r="C7" s="149">
        <v>4959.8999999999996</v>
      </c>
      <c r="D7" s="149">
        <f>+C10</f>
        <v>50663.14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/>
      <c r="J7" s="201">
        <v>570</v>
      </c>
      <c r="K7" s="149"/>
      <c r="L7" s="149"/>
      <c r="M7" s="150">
        <f>ROUND(SUM(C7:L7),1)</f>
        <v>59368.5</v>
      </c>
    </row>
    <row r="8" spans="1:16" ht="41.25" customHeight="1">
      <c r="A8" s="116">
        <v>1.1000000000000001</v>
      </c>
      <c r="B8" s="163" t="s">
        <v>88</v>
      </c>
      <c r="C8" s="149">
        <v>0</v>
      </c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59368.5</v>
      </c>
    </row>
    <row r="10" spans="1:16" s="118" customFormat="1" ht="18.75" customHeight="1">
      <c r="B10" s="211">
        <v>4605.74</v>
      </c>
      <c r="C10" s="120">
        <f>+B10*11</f>
        <v>50663.14</v>
      </c>
      <c r="D10" s="120"/>
      <c r="E10" s="396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6"/>
      <c r="L11" s="486"/>
      <c r="M11" s="129"/>
    </row>
    <row r="12" spans="1:16" s="118" customFormat="1" ht="69" customHeight="1">
      <c r="B12" s="487" t="s">
        <v>204</v>
      </c>
      <c r="C12" s="488"/>
      <c r="D12" s="128"/>
      <c r="G12" s="103"/>
      <c r="H12" s="103"/>
      <c r="I12" s="487" t="s">
        <v>205</v>
      </c>
      <c r="J12" s="488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288</v>
      </c>
      <c r="C17" s="174"/>
      <c r="D17" s="492"/>
      <c r="E17" s="492"/>
      <c r="F17" s="175"/>
      <c r="G17" s="175"/>
      <c r="H17" s="484" t="str">
        <f>+'Ekamut-caxs'!D73</f>
        <v>Գ.ԱՍԱՏՐՅԱՆ</v>
      </c>
      <c r="I17" s="484"/>
      <c r="J17" s="484"/>
      <c r="K17" s="138"/>
    </row>
    <row r="18" spans="2:11" s="139" customFormat="1" ht="17.25" customHeight="1">
      <c r="B18" s="176"/>
      <c r="C18" s="177"/>
      <c r="D18" s="493" t="s">
        <v>90</v>
      </c>
      <c r="E18" s="493"/>
      <c r="F18" s="178"/>
      <c r="G18" s="179"/>
      <c r="H18" s="485" t="s">
        <v>91</v>
      </c>
      <c r="I18" s="485"/>
      <c r="J18" s="485"/>
      <c r="K18" s="140"/>
    </row>
    <row r="19" spans="2:11" s="137" customFormat="1" ht="24.75" customHeight="1">
      <c r="B19" s="180" t="s">
        <v>5</v>
      </c>
      <c r="C19" s="174"/>
      <c r="D19" s="492"/>
      <c r="E19" s="492"/>
      <c r="F19" s="181"/>
      <c r="G19" s="181"/>
      <c r="H19" s="484" t="str">
        <f>+'Ekamut-caxs'!D75</f>
        <v>Ս.ԴԱՆԻԵԼՅԱՆ</v>
      </c>
      <c r="I19" s="484"/>
      <c r="J19" s="484"/>
      <c r="K19" s="138"/>
    </row>
    <row r="20" spans="2:11" s="139" customFormat="1" ht="18.75" customHeight="1">
      <c r="B20" s="177"/>
      <c r="C20" s="177"/>
      <c r="D20" s="493" t="s">
        <v>90</v>
      </c>
      <c r="E20" s="493"/>
      <c r="F20" s="178"/>
      <c r="G20" s="179"/>
      <c r="H20" s="485" t="s">
        <v>91</v>
      </c>
      <c r="I20" s="485"/>
      <c r="J20" s="485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I62" sqref="I62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5" t="s">
        <v>66</v>
      </c>
      <c r="B1" s="495"/>
      <c r="C1" s="495"/>
      <c r="D1" s="495"/>
    </row>
    <row r="2" spans="1:4" ht="17.25">
      <c r="A2" s="496" t="str">
        <f>+'Ekamut-caxs'!A7:D7</f>
        <v xml:space="preserve">«Երևանի հ․146 մսուր-մանկապարտեզ» ՀՈԱԿ-ի </v>
      </c>
      <c r="B2" s="496"/>
      <c r="C2" s="496"/>
      <c r="D2" s="496"/>
    </row>
    <row r="3" spans="1:4" ht="39.75" customHeight="1">
      <c r="A3" s="496" t="s">
        <v>280</v>
      </c>
      <c r="B3" s="496"/>
      <c r="C3" s="496"/>
      <c r="D3" s="496"/>
    </row>
    <row r="6" spans="1:4" ht="60" customHeight="1">
      <c r="A6" s="279" t="s">
        <v>2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2</v>
      </c>
      <c r="D15" s="280">
        <f>SUM(D16:D18)</f>
        <v>61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31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2</v>
      </c>
      <c r="D19" s="280">
        <f>SUM(D20:D22)</f>
        <v>66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133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6</v>
      </c>
      <c r="D23" s="280">
        <f>D7+D11+D15+D19</f>
        <v>187</v>
      </c>
    </row>
    <row r="24" spans="1:4" ht="48.75" customHeight="1"/>
    <row r="25" spans="1:4" ht="17.25">
      <c r="B25" s="286" t="s">
        <v>288</v>
      </c>
      <c r="C25" s="497" t="str">
        <f>+'Ekamut-caxs'!D73</f>
        <v>Գ.ԱՍԱՏՐՅԱՆ</v>
      </c>
      <c r="D25" s="497"/>
    </row>
    <row r="26" spans="1:4" ht="15.75" customHeight="1">
      <c r="B26" s="287" t="s">
        <v>3</v>
      </c>
      <c r="C26" s="494" t="s">
        <v>4</v>
      </c>
      <c r="D26" s="494"/>
    </row>
    <row r="27" spans="1:4" ht="27" customHeight="1">
      <c r="B27" s="288" t="s">
        <v>5</v>
      </c>
      <c r="C27" s="497" t="str">
        <f>+'Ekamut-caxs'!D75</f>
        <v>Ս.ԴԱՆԻԵԼՅԱՆ</v>
      </c>
      <c r="D27" s="497"/>
    </row>
    <row r="28" spans="1:4">
      <c r="B28" s="289"/>
      <c r="C28" s="494" t="s">
        <v>4</v>
      </c>
      <c r="D28" s="494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https://mul2.yerevan.am/tasks/2176028/oneclick?token=8bfd56ae985cdc67fdc525dab88d55ea</cp:keywords>
  <cp:lastModifiedBy>Lusine Petrosyan</cp:lastModifiedBy>
  <cp:lastPrinted>2025-03-25T07:07:54Z</cp:lastPrinted>
  <dcterms:created xsi:type="dcterms:W3CDTF">1996-10-14T23:33:28Z</dcterms:created>
  <dcterms:modified xsi:type="dcterms:W3CDTF">2025-05-20T15:47:35Z</dcterms:modified>
</cp:coreProperties>
</file>